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alejandroordonez/Desktop/Polito I/TESIS/"/>
    </mc:Choice>
  </mc:AlternateContent>
  <xr:revisionPtr revIDLastSave="0" documentId="13_ncr:1_{17B6E8CF-EF3A-C44A-BD3D-1A952390B770}" xr6:coauthVersionLast="47" xr6:coauthVersionMax="47" xr10:uidLastSave="{00000000-0000-0000-0000-000000000000}"/>
  <bookViews>
    <workbookView xWindow="0" yWindow="500" windowWidth="28800" windowHeight="16380" xr2:uid="{D00A3632-5D4C-0D45-AA36-3927A3612A8B}"/>
  </bookViews>
  <sheets>
    <sheet name="Hoja4" sheetId="4" r:id="rId1"/>
    <sheet name="Datos trm" sheetId="1" r:id="rId2"/>
    <sheet name="Tasas meses" sheetId="2" r:id="rId3"/>
    <sheet name="Tasas anuale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3" l="1"/>
  <c r="AN367" i="4"/>
  <c r="AN366" i="4"/>
  <c r="AN365" i="4"/>
  <c r="AN364" i="4"/>
  <c r="AN363" i="4"/>
  <c r="AN362" i="4"/>
  <c r="AN361" i="4"/>
  <c r="AN360" i="4"/>
  <c r="AN359" i="4"/>
  <c r="AN358" i="4"/>
  <c r="AN357" i="4"/>
  <c r="AN356" i="4"/>
  <c r="AN355" i="4"/>
  <c r="AN354" i="4"/>
  <c r="AN353" i="4"/>
  <c r="AN352" i="4"/>
  <c r="AN351" i="4"/>
  <c r="AN350" i="4"/>
  <c r="AN349" i="4"/>
  <c r="AN348" i="4"/>
  <c r="AN347" i="4"/>
  <c r="AN346" i="4"/>
  <c r="AN345" i="4"/>
  <c r="AN344" i="4"/>
  <c r="AN343" i="4"/>
  <c r="AN342" i="4"/>
  <c r="AN341" i="4"/>
  <c r="AN340" i="4"/>
  <c r="AN339" i="4"/>
  <c r="AN338" i="4"/>
  <c r="AN337" i="4"/>
  <c r="AN336" i="4"/>
  <c r="AN335" i="4"/>
  <c r="AN334" i="4"/>
  <c r="AN333" i="4"/>
  <c r="AN332" i="4"/>
  <c r="AN331" i="4"/>
  <c r="AN330" i="4"/>
  <c r="AN329" i="4"/>
  <c r="AN328" i="4"/>
  <c r="AN327" i="4"/>
  <c r="AN326" i="4"/>
  <c r="AN325" i="4"/>
  <c r="AN324" i="4"/>
  <c r="AN323" i="4"/>
  <c r="AN322" i="4"/>
  <c r="AN321" i="4"/>
  <c r="AN320" i="4"/>
  <c r="AN319" i="4"/>
  <c r="AN318" i="4"/>
  <c r="AN317" i="4"/>
  <c r="AN316" i="4"/>
  <c r="AN315" i="4"/>
  <c r="AN314" i="4"/>
  <c r="AN313" i="4"/>
  <c r="AN312" i="4"/>
  <c r="AN311" i="4"/>
  <c r="AN310" i="4"/>
  <c r="AN309" i="4"/>
  <c r="AN308" i="4"/>
  <c r="AN307" i="4"/>
  <c r="AN306" i="4"/>
  <c r="AN305" i="4"/>
  <c r="AN304" i="4"/>
  <c r="AN303" i="4"/>
  <c r="AN302" i="4"/>
  <c r="AN301" i="4"/>
  <c r="AN300" i="4"/>
  <c r="AN299" i="4"/>
  <c r="AN298" i="4"/>
  <c r="AN297" i="4"/>
  <c r="AN296" i="4"/>
  <c r="AN295" i="4"/>
  <c r="AN294" i="4"/>
  <c r="AN293" i="4"/>
  <c r="AN292" i="4"/>
  <c r="AN291" i="4"/>
  <c r="AN290" i="4"/>
  <c r="AN289" i="4"/>
  <c r="AN288" i="4"/>
  <c r="AN287" i="4"/>
  <c r="AN286" i="4"/>
  <c r="AN285" i="4"/>
  <c r="AN284" i="4"/>
  <c r="AN283" i="4"/>
  <c r="AN282" i="4"/>
  <c r="AN281" i="4"/>
  <c r="AN280" i="4"/>
  <c r="AN279" i="4"/>
  <c r="AN278" i="4"/>
  <c r="AN277" i="4"/>
  <c r="AN276" i="4"/>
  <c r="AN275" i="4"/>
  <c r="AN274" i="4"/>
  <c r="AN273" i="4"/>
  <c r="AN272" i="4"/>
  <c r="AN271" i="4"/>
  <c r="AN270" i="4"/>
  <c r="AN269" i="4"/>
  <c r="AN268" i="4"/>
  <c r="AN267" i="4"/>
  <c r="AN266" i="4"/>
  <c r="AN265" i="4"/>
  <c r="AN264" i="4"/>
  <c r="AN263" i="4"/>
  <c r="AN262" i="4"/>
  <c r="AN261" i="4"/>
  <c r="AN260" i="4"/>
  <c r="AN259" i="4"/>
  <c r="AN258" i="4"/>
  <c r="AN257" i="4"/>
  <c r="AN256" i="4"/>
  <c r="AN255" i="4"/>
  <c r="AN254" i="4"/>
  <c r="AN253" i="4"/>
  <c r="AN252" i="4"/>
  <c r="AN251" i="4"/>
  <c r="AN250" i="4"/>
  <c r="AN249" i="4"/>
  <c r="AN248" i="4"/>
  <c r="AN247" i="4"/>
  <c r="AN246" i="4"/>
  <c r="AN245" i="4"/>
  <c r="AN244" i="4"/>
  <c r="AN243" i="4"/>
  <c r="AN242" i="4"/>
  <c r="AN241" i="4"/>
  <c r="AN240" i="4"/>
  <c r="AN239" i="4"/>
  <c r="AN238" i="4"/>
  <c r="AN237" i="4"/>
  <c r="AN236" i="4"/>
  <c r="AN235" i="4"/>
  <c r="AN234" i="4"/>
  <c r="AN233" i="4"/>
  <c r="AN232" i="4"/>
  <c r="AN231" i="4"/>
  <c r="AN230" i="4"/>
  <c r="AN229" i="4"/>
  <c r="AN228" i="4"/>
  <c r="AN227" i="4"/>
  <c r="AN226" i="4"/>
  <c r="AN225" i="4"/>
  <c r="AN224" i="4"/>
  <c r="AN223" i="4"/>
  <c r="AN222" i="4"/>
  <c r="AN221" i="4"/>
  <c r="AN220" i="4"/>
  <c r="AN219" i="4"/>
  <c r="AN218" i="4"/>
  <c r="AN217" i="4"/>
  <c r="AN216" i="4"/>
  <c r="AN215" i="4"/>
  <c r="AN214" i="4"/>
  <c r="AN213" i="4"/>
  <c r="AN212" i="4"/>
  <c r="AN211" i="4"/>
  <c r="AN210" i="4"/>
  <c r="AN209" i="4"/>
  <c r="AN208" i="4"/>
  <c r="AN207" i="4"/>
  <c r="AN206" i="4"/>
  <c r="AN205" i="4"/>
  <c r="AN204" i="4"/>
  <c r="AN203" i="4"/>
  <c r="AN202" i="4"/>
  <c r="AN201" i="4"/>
  <c r="AN200" i="4"/>
  <c r="AN199" i="4"/>
  <c r="AN198" i="4"/>
  <c r="AN197" i="4"/>
  <c r="AN196" i="4"/>
  <c r="AN195" i="4"/>
  <c r="AN194" i="4"/>
  <c r="AN193" i="4"/>
  <c r="AN192" i="4"/>
  <c r="AN191" i="4"/>
  <c r="AN190" i="4"/>
  <c r="AN189" i="4"/>
  <c r="AN188" i="4"/>
  <c r="AN187" i="4"/>
  <c r="AN186" i="4"/>
  <c r="AN185" i="4"/>
  <c r="AN184" i="4"/>
  <c r="AN183" i="4"/>
  <c r="AN182" i="4"/>
  <c r="AN181" i="4"/>
  <c r="AN180" i="4"/>
  <c r="AN179" i="4"/>
  <c r="AN178" i="4"/>
  <c r="AN177" i="4"/>
  <c r="AN176" i="4"/>
  <c r="AN175" i="4"/>
  <c r="AN174" i="4"/>
  <c r="AN173" i="4"/>
  <c r="AN172" i="4"/>
  <c r="AN171" i="4"/>
  <c r="AN170" i="4"/>
  <c r="AN169" i="4"/>
  <c r="AN168" i="4"/>
  <c r="AN167" i="4"/>
  <c r="AN166" i="4"/>
  <c r="AN165" i="4"/>
  <c r="AN164" i="4"/>
  <c r="AN163" i="4"/>
  <c r="AN162" i="4"/>
  <c r="AN161" i="4"/>
  <c r="AN160" i="4"/>
  <c r="AN159" i="4"/>
  <c r="AN158" i="4"/>
  <c r="AN157" i="4"/>
  <c r="AN156" i="4"/>
  <c r="AN155" i="4"/>
  <c r="AN154" i="4"/>
  <c r="AN153" i="4"/>
  <c r="AN152" i="4"/>
  <c r="AN151" i="4"/>
  <c r="AN150" i="4"/>
  <c r="AN149" i="4"/>
  <c r="AN148" i="4"/>
  <c r="AN147" i="4"/>
  <c r="AN146" i="4"/>
  <c r="AN145" i="4"/>
  <c r="AN144" i="4"/>
  <c r="AN143" i="4"/>
  <c r="AN142" i="4"/>
  <c r="AN141" i="4"/>
  <c r="AN140" i="4"/>
  <c r="AN139" i="4"/>
  <c r="AN138" i="4"/>
  <c r="AN137" i="4"/>
  <c r="AN136" i="4"/>
  <c r="AN135" i="4"/>
  <c r="AN134" i="4"/>
  <c r="AN133" i="4"/>
  <c r="AN132" i="4"/>
  <c r="AN131" i="4"/>
  <c r="AN130" i="4"/>
  <c r="AN129" i="4"/>
  <c r="AN128" i="4"/>
  <c r="AN127" i="4"/>
  <c r="AN126" i="4"/>
  <c r="AN125" i="4"/>
  <c r="AN124" i="4"/>
  <c r="AN123" i="4"/>
  <c r="AN122" i="4"/>
  <c r="AN121" i="4"/>
  <c r="AN120" i="4"/>
  <c r="AN119" i="4"/>
  <c r="AN118" i="4"/>
  <c r="AN117" i="4"/>
  <c r="AN116" i="4"/>
  <c r="AN115" i="4"/>
  <c r="AN114" i="4"/>
  <c r="AN113" i="4"/>
  <c r="AN112" i="4"/>
  <c r="AN111" i="4"/>
  <c r="AN110" i="4"/>
  <c r="AN109" i="4"/>
  <c r="AN108" i="4"/>
  <c r="AN107" i="4"/>
  <c r="AN106" i="4"/>
  <c r="AN105" i="4"/>
  <c r="AN104" i="4"/>
  <c r="AN103" i="4"/>
  <c r="AN102" i="4"/>
  <c r="AN101" i="4"/>
  <c r="AN100" i="4"/>
  <c r="AN99" i="4"/>
  <c r="AN98" i="4"/>
  <c r="AN97" i="4"/>
  <c r="AN96" i="4"/>
  <c r="AN95" i="4"/>
  <c r="AN94" i="4"/>
  <c r="AN93" i="4"/>
  <c r="AN92" i="4"/>
  <c r="AN91" i="4"/>
  <c r="AN90" i="4"/>
  <c r="AN89" i="4"/>
  <c r="AN88" i="4"/>
  <c r="AN87" i="4"/>
  <c r="AN86" i="4"/>
  <c r="AN85" i="4"/>
  <c r="AN84" i="4"/>
  <c r="AN83" i="4"/>
  <c r="AN82" i="4"/>
  <c r="AN81" i="4"/>
  <c r="AN80" i="4"/>
  <c r="AN79" i="4"/>
  <c r="AN78" i="4"/>
  <c r="AN77" i="4"/>
  <c r="AN76" i="4"/>
  <c r="AN75" i="4"/>
  <c r="AN74" i="4"/>
  <c r="AN73" i="4"/>
  <c r="AN72" i="4"/>
  <c r="AN71" i="4"/>
  <c r="AN70" i="4"/>
  <c r="AN69" i="4"/>
  <c r="AN68" i="4"/>
  <c r="AN67" i="4"/>
  <c r="AN66" i="4"/>
  <c r="AN65" i="4"/>
  <c r="AN64" i="4"/>
  <c r="AN63" i="4"/>
  <c r="AN62" i="4"/>
  <c r="AN61" i="4"/>
  <c r="AN60" i="4"/>
  <c r="AN59" i="4"/>
  <c r="AN58" i="4"/>
  <c r="AN57" i="4"/>
  <c r="AN56" i="4"/>
  <c r="AN55" i="4"/>
  <c r="AN54" i="4"/>
  <c r="AN53" i="4"/>
  <c r="AN52" i="4"/>
  <c r="AN51" i="4"/>
  <c r="AN50" i="4"/>
  <c r="AN49" i="4"/>
  <c r="AN48" i="4"/>
  <c r="AN47" i="4"/>
  <c r="AN46" i="4"/>
  <c r="AN45" i="4"/>
  <c r="AN44" i="4"/>
  <c r="AN43" i="4"/>
  <c r="AN42" i="4"/>
  <c r="AN41" i="4"/>
  <c r="AN40" i="4"/>
  <c r="AN39" i="4"/>
  <c r="AN38" i="4"/>
  <c r="AN37" i="4"/>
  <c r="AN36" i="4"/>
  <c r="AN35" i="4"/>
  <c r="AN34" i="4"/>
  <c r="AN33" i="4"/>
  <c r="AN32" i="4"/>
  <c r="AN31" i="4"/>
  <c r="AN30" i="4"/>
  <c r="AN29" i="4"/>
  <c r="AN28" i="4"/>
  <c r="AN27" i="4"/>
  <c r="AN26" i="4"/>
  <c r="AN25" i="4"/>
  <c r="AN24" i="4"/>
  <c r="AN23" i="4"/>
  <c r="AN22" i="4"/>
  <c r="AN21" i="4"/>
  <c r="AN20" i="4"/>
  <c r="AN19" i="4"/>
  <c r="AN18" i="4"/>
  <c r="AN17" i="4"/>
  <c r="AN16" i="4"/>
  <c r="AN15" i="4"/>
  <c r="AN14" i="4"/>
  <c r="AN13" i="4"/>
  <c r="AN12" i="4"/>
  <c r="AN11" i="4"/>
  <c r="AN10" i="4"/>
  <c r="AN9" i="4"/>
  <c r="AN8" i="4"/>
  <c r="AN7" i="4"/>
  <c r="AN6" i="4"/>
  <c r="AN5" i="4"/>
  <c r="AN4" i="4"/>
  <c r="AJ367" i="4"/>
  <c r="AJ366" i="4"/>
  <c r="AJ365" i="4"/>
  <c r="AJ364" i="4"/>
  <c r="AJ363" i="4"/>
  <c r="AJ362" i="4"/>
  <c r="AJ361" i="4"/>
  <c r="AJ360" i="4"/>
  <c r="AJ359" i="4"/>
  <c r="AJ358" i="4"/>
  <c r="AJ357" i="4"/>
  <c r="AJ356" i="4"/>
  <c r="AJ355" i="4"/>
  <c r="AJ354" i="4"/>
  <c r="AJ353" i="4"/>
  <c r="AJ352" i="4"/>
  <c r="AJ351" i="4"/>
  <c r="AJ350" i="4"/>
  <c r="AJ349" i="4"/>
  <c r="AJ348" i="4"/>
  <c r="AJ347" i="4"/>
  <c r="AJ346" i="4"/>
  <c r="AJ345" i="4"/>
  <c r="AJ344" i="4"/>
  <c r="AJ343" i="4"/>
  <c r="AJ342" i="4"/>
  <c r="AJ341" i="4"/>
  <c r="AJ340" i="4"/>
  <c r="AJ339" i="4"/>
  <c r="AJ338" i="4"/>
  <c r="AJ337" i="4"/>
  <c r="AJ336" i="4"/>
  <c r="AJ335" i="4"/>
  <c r="AJ334" i="4"/>
  <c r="AJ333" i="4"/>
  <c r="AJ332" i="4"/>
  <c r="AJ331" i="4"/>
  <c r="AJ330" i="4"/>
  <c r="AJ329" i="4"/>
  <c r="AJ328" i="4"/>
  <c r="AJ327" i="4"/>
  <c r="AJ326" i="4"/>
  <c r="AJ325" i="4"/>
  <c r="AJ324" i="4"/>
  <c r="AJ323" i="4"/>
  <c r="AJ322" i="4"/>
  <c r="AJ321" i="4"/>
  <c r="AJ320" i="4"/>
  <c r="AJ319" i="4"/>
  <c r="AJ318" i="4"/>
  <c r="AJ317" i="4"/>
  <c r="AJ316" i="4"/>
  <c r="AJ315" i="4"/>
  <c r="AJ314" i="4"/>
  <c r="AJ313" i="4"/>
  <c r="AJ312" i="4"/>
  <c r="AJ311" i="4"/>
  <c r="AJ310" i="4"/>
  <c r="AJ309" i="4"/>
  <c r="AJ308" i="4"/>
  <c r="AJ307" i="4"/>
  <c r="AJ306" i="4"/>
  <c r="AJ305" i="4"/>
  <c r="AJ304" i="4"/>
  <c r="AJ303" i="4"/>
  <c r="AJ302" i="4"/>
  <c r="AJ301" i="4"/>
  <c r="AJ300" i="4"/>
  <c r="AJ299" i="4"/>
  <c r="AJ298" i="4"/>
  <c r="AJ297" i="4"/>
  <c r="AJ296" i="4"/>
  <c r="AJ295" i="4"/>
  <c r="AJ294" i="4"/>
  <c r="AJ293" i="4"/>
  <c r="AJ292" i="4"/>
  <c r="AJ291" i="4"/>
  <c r="AJ290" i="4"/>
  <c r="AJ289" i="4"/>
  <c r="AJ288" i="4"/>
  <c r="AJ287" i="4"/>
  <c r="AJ286" i="4"/>
  <c r="AJ285" i="4"/>
  <c r="AJ284" i="4"/>
  <c r="AJ283" i="4"/>
  <c r="AJ282" i="4"/>
  <c r="AJ281" i="4"/>
  <c r="AJ280" i="4"/>
  <c r="AJ279" i="4"/>
  <c r="AJ278" i="4"/>
  <c r="AJ277" i="4"/>
  <c r="AJ276" i="4"/>
  <c r="AJ275" i="4"/>
  <c r="AJ274" i="4"/>
  <c r="AJ273" i="4"/>
  <c r="AJ272" i="4"/>
  <c r="AJ271" i="4"/>
  <c r="AJ270" i="4"/>
  <c r="AJ269" i="4"/>
  <c r="AJ268" i="4"/>
  <c r="AJ267" i="4"/>
  <c r="AJ266" i="4"/>
  <c r="AJ265" i="4"/>
  <c r="AJ264" i="4"/>
  <c r="AJ263" i="4"/>
  <c r="AJ262" i="4"/>
  <c r="AJ261" i="4"/>
  <c r="AJ260" i="4"/>
  <c r="AJ259" i="4"/>
  <c r="AJ258" i="4"/>
  <c r="AJ257" i="4"/>
  <c r="AJ256" i="4"/>
  <c r="AJ255" i="4"/>
  <c r="AJ254" i="4"/>
  <c r="AJ253" i="4"/>
  <c r="AJ252" i="4"/>
  <c r="AJ251" i="4"/>
  <c r="AJ250" i="4"/>
  <c r="AJ249" i="4"/>
  <c r="AJ248" i="4"/>
  <c r="AJ247" i="4"/>
  <c r="AJ246" i="4"/>
  <c r="AJ245" i="4"/>
  <c r="AJ244" i="4"/>
  <c r="AJ243" i="4"/>
  <c r="AJ242" i="4"/>
  <c r="AJ241" i="4"/>
  <c r="AJ240" i="4"/>
  <c r="AJ239" i="4"/>
  <c r="AJ238" i="4"/>
  <c r="AJ237" i="4"/>
  <c r="AJ236" i="4"/>
  <c r="AJ235" i="4"/>
  <c r="AJ234" i="4"/>
  <c r="AJ233" i="4"/>
  <c r="AJ232" i="4"/>
  <c r="AJ231" i="4"/>
  <c r="AJ230" i="4"/>
  <c r="AJ229" i="4"/>
  <c r="AJ228" i="4"/>
  <c r="AJ227" i="4"/>
  <c r="AJ226" i="4"/>
  <c r="AJ225" i="4"/>
  <c r="AJ224" i="4"/>
  <c r="AJ223" i="4"/>
  <c r="AJ222" i="4"/>
  <c r="AJ221" i="4"/>
  <c r="AJ220" i="4"/>
  <c r="AJ219" i="4"/>
  <c r="AJ218" i="4"/>
  <c r="AJ217" i="4"/>
  <c r="AJ216" i="4"/>
  <c r="AJ215" i="4"/>
  <c r="AJ214" i="4"/>
  <c r="AJ213" i="4"/>
  <c r="AJ212" i="4"/>
  <c r="AJ211" i="4"/>
  <c r="AJ210" i="4"/>
  <c r="AJ209" i="4"/>
  <c r="AJ208" i="4"/>
  <c r="AJ207" i="4"/>
  <c r="AJ206" i="4"/>
  <c r="AJ205" i="4"/>
  <c r="AJ204" i="4"/>
  <c r="AJ203" i="4"/>
  <c r="AJ202" i="4"/>
  <c r="AJ201" i="4"/>
  <c r="AJ200" i="4"/>
  <c r="AJ199" i="4"/>
  <c r="AJ198" i="4"/>
  <c r="AJ197" i="4"/>
  <c r="AJ196" i="4"/>
  <c r="AJ195" i="4"/>
  <c r="AJ194" i="4"/>
  <c r="AJ193" i="4"/>
  <c r="AJ192" i="4"/>
  <c r="AJ191" i="4"/>
  <c r="AJ190" i="4"/>
  <c r="AJ189" i="4"/>
  <c r="AJ188" i="4"/>
  <c r="AJ187" i="4"/>
  <c r="AJ186" i="4"/>
  <c r="AJ185" i="4"/>
  <c r="AJ184" i="4"/>
  <c r="AJ183" i="4"/>
  <c r="AJ182" i="4"/>
  <c r="AJ181" i="4"/>
  <c r="AJ180" i="4"/>
  <c r="AJ179" i="4"/>
  <c r="AJ178" i="4"/>
  <c r="AJ177" i="4"/>
  <c r="AJ176" i="4"/>
  <c r="AJ175" i="4"/>
  <c r="AJ174" i="4"/>
  <c r="AJ173" i="4"/>
  <c r="AJ172" i="4"/>
  <c r="AJ171" i="4"/>
  <c r="AJ170" i="4"/>
  <c r="AJ169" i="4"/>
  <c r="AJ168" i="4"/>
  <c r="AJ167" i="4"/>
  <c r="AJ166" i="4"/>
  <c r="AJ165" i="4"/>
  <c r="AJ164" i="4"/>
  <c r="AJ163" i="4"/>
  <c r="AJ162" i="4"/>
  <c r="AJ161" i="4"/>
  <c r="AJ160" i="4"/>
  <c r="AJ159" i="4"/>
  <c r="AJ158" i="4"/>
  <c r="AJ157" i="4"/>
  <c r="AJ156" i="4"/>
  <c r="AJ155" i="4"/>
  <c r="AJ154" i="4"/>
  <c r="AJ153" i="4"/>
  <c r="AJ152" i="4"/>
  <c r="AJ151" i="4"/>
  <c r="AJ150" i="4"/>
  <c r="AJ149" i="4"/>
  <c r="AJ148" i="4"/>
  <c r="AJ147" i="4"/>
  <c r="AJ146" i="4"/>
  <c r="AJ145" i="4"/>
  <c r="AJ144" i="4"/>
  <c r="AJ143" i="4"/>
  <c r="AJ142" i="4"/>
  <c r="AJ141" i="4"/>
  <c r="AJ140" i="4"/>
  <c r="AJ139" i="4"/>
  <c r="AJ138" i="4"/>
  <c r="AJ137" i="4"/>
  <c r="AJ136" i="4"/>
  <c r="AJ135" i="4"/>
  <c r="AJ134" i="4"/>
  <c r="AJ133" i="4"/>
  <c r="AJ132" i="4"/>
  <c r="AJ131" i="4"/>
  <c r="AJ130" i="4"/>
  <c r="AJ129" i="4"/>
  <c r="AJ128" i="4"/>
  <c r="AJ127" i="4"/>
  <c r="AJ126" i="4"/>
  <c r="AJ125" i="4"/>
  <c r="AJ124" i="4"/>
  <c r="AJ123" i="4"/>
  <c r="AJ122" i="4"/>
  <c r="AJ121" i="4"/>
  <c r="AJ120" i="4"/>
  <c r="AJ119" i="4"/>
  <c r="AJ118" i="4"/>
  <c r="AJ117" i="4"/>
  <c r="AJ116" i="4"/>
  <c r="AJ115" i="4"/>
  <c r="AJ114" i="4"/>
  <c r="AJ113" i="4"/>
  <c r="AJ112" i="4"/>
  <c r="AJ111" i="4"/>
  <c r="AJ110" i="4"/>
  <c r="AJ109" i="4"/>
  <c r="AJ108" i="4"/>
  <c r="AJ107" i="4"/>
  <c r="AJ106" i="4"/>
  <c r="AJ105" i="4"/>
  <c r="AJ104" i="4"/>
  <c r="AJ103" i="4"/>
  <c r="AJ102" i="4"/>
  <c r="AJ101" i="4"/>
  <c r="AJ100" i="4"/>
  <c r="AJ99" i="4"/>
  <c r="AJ98" i="4"/>
  <c r="AJ97" i="4"/>
  <c r="AJ96" i="4"/>
  <c r="AJ95" i="4"/>
  <c r="AJ94" i="4"/>
  <c r="AJ93" i="4"/>
  <c r="AJ92" i="4"/>
  <c r="AJ91" i="4"/>
  <c r="AJ90" i="4"/>
  <c r="AJ89" i="4"/>
  <c r="AJ88" i="4"/>
  <c r="AJ87" i="4"/>
  <c r="AJ86" i="4"/>
  <c r="AJ85" i="4"/>
  <c r="AJ84" i="4"/>
  <c r="AJ83" i="4"/>
  <c r="AJ82" i="4"/>
  <c r="AJ81" i="4"/>
  <c r="AJ80" i="4"/>
  <c r="AJ79" i="4"/>
  <c r="AJ78" i="4"/>
  <c r="AJ77" i="4"/>
  <c r="AJ76" i="4"/>
  <c r="AJ75" i="4"/>
  <c r="AJ74" i="4"/>
  <c r="AJ73" i="4"/>
  <c r="AJ72" i="4"/>
  <c r="AJ71" i="4"/>
  <c r="AJ70" i="4"/>
  <c r="AJ69" i="4"/>
  <c r="AJ68" i="4"/>
  <c r="AJ67" i="4"/>
  <c r="AJ66" i="4"/>
  <c r="AJ65" i="4"/>
  <c r="AJ64" i="4"/>
  <c r="AJ63" i="4"/>
  <c r="AJ62" i="4"/>
  <c r="AJ61" i="4"/>
  <c r="AJ60" i="4"/>
  <c r="AJ59" i="4"/>
  <c r="AJ58" i="4"/>
  <c r="AJ57" i="4"/>
  <c r="AJ56" i="4"/>
  <c r="AJ55" i="4"/>
  <c r="AJ54" i="4"/>
  <c r="AJ53" i="4"/>
  <c r="AJ52" i="4"/>
  <c r="AJ51" i="4"/>
  <c r="AJ50" i="4"/>
  <c r="AJ49" i="4"/>
  <c r="AJ48" i="4"/>
  <c r="AJ47" i="4"/>
  <c r="AJ46" i="4"/>
  <c r="AJ45" i="4"/>
  <c r="AJ44" i="4"/>
  <c r="AJ43" i="4"/>
  <c r="AJ42" i="4"/>
  <c r="AJ41" i="4"/>
  <c r="AJ40" i="4"/>
  <c r="AJ39" i="4"/>
  <c r="AJ38" i="4"/>
  <c r="AJ37" i="4"/>
  <c r="AJ36" i="4"/>
  <c r="AJ35" i="4"/>
  <c r="AJ34" i="4"/>
  <c r="AJ33" i="4"/>
  <c r="AJ32" i="4"/>
  <c r="AJ31" i="4"/>
  <c r="AJ30" i="4"/>
  <c r="AJ29" i="4"/>
  <c r="AJ28" i="4"/>
  <c r="AJ27" i="4"/>
  <c r="AJ26" i="4"/>
  <c r="AJ25" i="4"/>
  <c r="AJ24" i="4"/>
  <c r="AJ23" i="4"/>
  <c r="AJ22" i="4"/>
  <c r="AJ21" i="4"/>
  <c r="AJ20" i="4"/>
  <c r="AJ19" i="4"/>
  <c r="AJ18" i="4"/>
  <c r="AJ17" i="4"/>
  <c r="AJ16" i="4"/>
  <c r="AJ15" i="4"/>
  <c r="AJ14" i="4"/>
  <c r="AJ13" i="4"/>
  <c r="AJ12" i="4"/>
  <c r="AJ11" i="4"/>
  <c r="AJ10" i="4"/>
  <c r="AJ9" i="4"/>
  <c r="AJ8" i="4"/>
  <c r="AJ7" i="4"/>
  <c r="AJ6" i="4"/>
  <c r="AJ5" i="4"/>
  <c r="AJ4" i="4"/>
  <c r="AJ3" i="4"/>
  <c r="AF367" i="4"/>
  <c r="AF366" i="4"/>
  <c r="AF365" i="4"/>
  <c r="AF364" i="4"/>
  <c r="AF363" i="4"/>
  <c r="AF362" i="4"/>
  <c r="AF361" i="4"/>
  <c r="AF360" i="4"/>
  <c r="AF359" i="4"/>
  <c r="AF358" i="4"/>
  <c r="AF357" i="4"/>
  <c r="AF356" i="4"/>
  <c r="AF355" i="4"/>
  <c r="AF354" i="4"/>
  <c r="AF353" i="4"/>
  <c r="AF352" i="4"/>
  <c r="AF351" i="4"/>
  <c r="AF350" i="4"/>
  <c r="AF349" i="4"/>
  <c r="AF348" i="4"/>
  <c r="AF347" i="4"/>
  <c r="AF346" i="4"/>
  <c r="AF345" i="4"/>
  <c r="AF344" i="4"/>
  <c r="AF343" i="4"/>
  <c r="AF342" i="4"/>
  <c r="AF341" i="4"/>
  <c r="AF340" i="4"/>
  <c r="AF339" i="4"/>
  <c r="AF338" i="4"/>
  <c r="AF337" i="4"/>
  <c r="AF336" i="4"/>
  <c r="AF335" i="4"/>
  <c r="AF334" i="4"/>
  <c r="AF333" i="4"/>
  <c r="AF332" i="4"/>
  <c r="AF331" i="4"/>
  <c r="AF330" i="4"/>
  <c r="AF329" i="4"/>
  <c r="AF328" i="4"/>
  <c r="AF327" i="4"/>
  <c r="AF326" i="4"/>
  <c r="AF325" i="4"/>
  <c r="AF324" i="4"/>
  <c r="AF323" i="4"/>
  <c r="AF322" i="4"/>
  <c r="AF321" i="4"/>
  <c r="AF320" i="4"/>
  <c r="AF319" i="4"/>
  <c r="AF318" i="4"/>
  <c r="AF317" i="4"/>
  <c r="AF316" i="4"/>
  <c r="AF315" i="4"/>
  <c r="AF314" i="4"/>
  <c r="AF313" i="4"/>
  <c r="AF312" i="4"/>
  <c r="AF311" i="4"/>
  <c r="AF310" i="4"/>
  <c r="AF309" i="4"/>
  <c r="AF308" i="4"/>
  <c r="AF307" i="4"/>
  <c r="AF306" i="4"/>
  <c r="AF305" i="4"/>
  <c r="AF304" i="4"/>
  <c r="AF303" i="4"/>
  <c r="AF302" i="4"/>
  <c r="AF301" i="4"/>
  <c r="AF300" i="4"/>
  <c r="AF299" i="4"/>
  <c r="AF298" i="4"/>
  <c r="AF297" i="4"/>
  <c r="AF296" i="4"/>
  <c r="AF295" i="4"/>
  <c r="AF294" i="4"/>
  <c r="AF293" i="4"/>
  <c r="AF292" i="4"/>
  <c r="AF291" i="4"/>
  <c r="AF290" i="4"/>
  <c r="AF289" i="4"/>
  <c r="AF288" i="4"/>
  <c r="AF287" i="4"/>
  <c r="AF286" i="4"/>
  <c r="AF285" i="4"/>
  <c r="AF284" i="4"/>
  <c r="AF283" i="4"/>
  <c r="AF282" i="4"/>
  <c r="AF281" i="4"/>
  <c r="AF280" i="4"/>
  <c r="AF279" i="4"/>
  <c r="AF278" i="4"/>
  <c r="AF277" i="4"/>
  <c r="AF276" i="4"/>
  <c r="AF275" i="4"/>
  <c r="AF274" i="4"/>
  <c r="AF273" i="4"/>
  <c r="AF272" i="4"/>
  <c r="AF271" i="4"/>
  <c r="AF270" i="4"/>
  <c r="AF269" i="4"/>
  <c r="AF268" i="4"/>
  <c r="AF267" i="4"/>
  <c r="AF266" i="4"/>
  <c r="AF265" i="4"/>
  <c r="AF264" i="4"/>
  <c r="AF263" i="4"/>
  <c r="AF262" i="4"/>
  <c r="AF261" i="4"/>
  <c r="AF260" i="4"/>
  <c r="AF259" i="4"/>
  <c r="AF258" i="4"/>
  <c r="AF257" i="4"/>
  <c r="AF256" i="4"/>
  <c r="AF255" i="4"/>
  <c r="AF254" i="4"/>
  <c r="AF253" i="4"/>
  <c r="AF252" i="4"/>
  <c r="AF251" i="4"/>
  <c r="AF250" i="4"/>
  <c r="AF249" i="4"/>
  <c r="AF248" i="4"/>
  <c r="AF247" i="4"/>
  <c r="AF246" i="4"/>
  <c r="AF245" i="4"/>
  <c r="AF244" i="4"/>
  <c r="AF243" i="4"/>
  <c r="AF242" i="4"/>
  <c r="AF241" i="4"/>
  <c r="AF240" i="4"/>
  <c r="AF239" i="4"/>
  <c r="AF238" i="4"/>
  <c r="AF237" i="4"/>
  <c r="AF236" i="4"/>
  <c r="AF235" i="4"/>
  <c r="AF234" i="4"/>
  <c r="AF233" i="4"/>
  <c r="AF232" i="4"/>
  <c r="AF231" i="4"/>
  <c r="AF230" i="4"/>
  <c r="AF229" i="4"/>
  <c r="AF228" i="4"/>
  <c r="AF227" i="4"/>
  <c r="AF226" i="4"/>
  <c r="AF225" i="4"/>
  <c r="AF224" i="4"/>
  <c r="AF223" i="4"/>
  <c r="AF222" i="4"/>
  <c r="AF221" i="4"/>
  <c r="AF220" i="4"/>
  <c r="AF219" i="4"/>
  <c r="AF218" i="4"/>
  <c r="AF217" i="4"/>
  <c r="AF216" i="4"/>
  <c r="AF215" i="4"/>
  <c r="AF214" i="4"/>
  <c r="AF213" i="4"/>
  <c r="AF212" i="4"/>
  <c r="AF211" i="4"/>
  <c r="AF210" i="4"/>
  <c r="AF209" i="4"/>
  <c r="AF208" i="4"/>
  <c r="AF207" i="4"/>
  <c r="AF206" i="4"/>
  <c r="AF205" i="4"/>
  <c r="AF204" i="4"/>
  <c r="AF203" i="4"/>
  <c r="AF202" i="4"/>
  <c r="AF201" i="4"/>
  <c r="AF200" i="4"/>
  <c r="AF199" i="4"/>
  <c r="AF198" i="4"/>
  <c r="AF197" i="4"/>
  <c r="AF196" i="4"/>
  <c r="AF195" i="4"/>
  <c r="AF194" i="4"/>
  <c r="AF193" i="4"/>
  <c r="AF192" i="4"/>
  <c r="AF191" i="4"/>
  <c r="AF190" i="4"/>
  <c r="AF189" i="4"/>
  <c r="AF188" i="4"/>
  <c r="AF187" i="4"/>
  <c r="AF186" i="4"/>
  <c r="AF185" i="4"/>
  <c r="AF184" i="4"/>
  <c r="AF183" i="4"/>
  <c r="AF182" i="4"/>
  <c r="AF181" i="4"/>
  <c r="AF180" i="4"/>
  <c r="AF179" i="4"/>
  <c r="AF178" i="4"/>
  <c r="AF177" i="4"/>
  <c r="AF176" i="4"/>
  <c r="AF175" i="4"/>
  <c r="AF174" i="4"/>
  <c r="AF173" i="4"/>
  <c r="AF172" i="4"/>
  <c r="AF171" i="4"/>
  <c r="AF170" i="4"/>
  <c r="AF169" i="4"/>
  <c r="AF168" i="4"/>
  <c r="AF167" i="4"/>
  <c r="AF166" i="4"/>
  <c r="AF165" i="4"/>
  <c r="AF164" i="4"/>
  <c r="AF163" i="4"/>
  <c r="AF162" i="4"/>
  <c r="AF161" i="4"/>
  <c r="AF160" i="4"/>
  <c r="AF159" i="4"/>
  <c r="AF158" i="4"/>
  <c r="AF157" i="4"/>
  <c r="AF156" i="4"/>
  <c r="AF155" i="4"/>
  <c r="AF154" i="4"/>
  <c r="AF153" i="4"/>
  <c r="AF152" i="4"/>
  <c r="AF151" i="4"/>
  <c r="AF150" i="4"/>
  <c r="AF149" i="4"/>
  <c r="AF148" i="4"/>
  <c r="AF147" i="4"/>
  <c r="AF146" i="4"/>
  <c r="AF145" i="4"/>
  <c r="AF144" i="4"/>
  <c r="AF143" i="4"/>
  <c r="AF142" i="4"/>
  <c r="AF141" i="4"/>
  <c r="AF140" i="4"/>
  <c r="AF139" i="4"/>
  <c r="AF138" i="4"/>
  <c r="AF137" i="4"/>
  <c r="AF136" i="4"/>
  <c r="AF135" i="4"/>
  <c r="AF134" i="4"/>
  <c r="AF133" i="4"/>
  <c r="AF132" i="4"/>
  <c r="AF131" i="4"/>
  <c r="AF130" i="4"/>
  <c r="AF129" i="4"/>
  <c r="AF128" i="4"/>
  <c r="AF127" i="4"/>
  <c r="AF126" i="4"/>
  <c r="AF125" i="4"/>
  <c r="AF124" i="4"/>
  <c r="AF123" i="4"/>
  <c r="AF122" i="4"/>
  <c r="AF121" i="4"/>
  <c r="AF120" i="4"/>
  <c r="AF119" i="4"/>
  <c r="AF118" i="4"/>
  <c r="AF117" i="4"/>
  <c r="AF116" i="4"/>
  <c r="AF115" i="4"/>
  <c r="AF114" i="4"/>
  <c r="AF113" i="4"/>
  <c r="AF112" i="4"/>
  <c r="AF111" i="4"/>
  <c r="AF110" i="4"/>
  <c r="AF109" i="4"/>
  <c r="AF108" i="4"/>
  <c r="AF107" i="4"/>
  <c r="AF106" i="4"/>
  <c r="AF105" i="4"/>
  <c r="AF104" i="4"/>
  <c r="AF103" i="4"/>
  <c r="AF102" i="4"/>
  <c r="AF101" i="4"/>
  <c r="AF100" i="4"/>
  <c r="AF99" i="4"/>
  <c r="AF98" i="4"/>
  <c r="AF97" i="4"/>
  <c r="AF96" i="4"/>
  <c r="AF95" i="4"/>
  <c r="AF94" i="4"/>
  <c r="AF93" i="4"/>
  <c r="AF92" i="4"/>
  <c r="AF91" i="4"/>
  <c r="AF90" i="4"/>
  <c r="AF89" i="4"/>
  <c r="AF88" i="4"/>
  <c r="AF87" i="4"/>
  <c r="AF86" i="4"/>
  <c r="AF85" i="4"/>
  <c r="AF84" i="4"/>
  <c r="AF83" i="4"/>
  <c r="AF82" i="4"/>
  <c r="AF81" i="4"/>
  <c r="AF80" i="4"/>
  <c r="AF79" i="4"/>
  <c r="AF78" i="4"/>
  <c r="AF77" i="4"/>
  <c r="AF76" i="4"/>
  <c r="AF75" i="4"/>
  <c r="AF74" i="4"/>
  <c r="AF73" i="4"/>
  <c r="AF72" i="4"/>
  <c r="AF71" i="4"/>
  <c r="AF70" i="4"/>
  <c r="AF69" i="4"/>
  <c r="AF68" i="4"/>
  <c r="AF67" i="4"/>
  <c r="AF66" i="4"/>
  <c r="AF65" i="4"/>
  <c r="AF64" i="4"/>
  <c r="AF63" i="4"/>
  <c r="AF62" i="4"/>
  <c r="AF61" i="4"/>
  <c r="AF60" i="4"/>
  <c r="AF59" i="4"/>
  <c r="AF58" i="4"/>
  <c r="AF57" i="4"/>
  <c r="AF56" i="4"/>
  <c r="AF55" i="4"/>
  <c r="AF54" i="4"/>
  <c r="AF53" i="4"/>
  <c r="AF52" i="4"/>
  <c r="AF51" i="4"/>
  <c r="AF50" i="4"/>
  <c r="AF49" i="4"/>
  <c r="AF48" i="4"/>
  <c r="AF47" i="4"/>
  <c r="AF46" i="4"/>
  <c r="AF45" i="4"/>
  <c r="AF44" i="4"/>
  <c r="AF43" i="4"/>
  <c r="AF42" i="4"/>
  <c r="AF41" i="4"/>
  <c r="AF40" i="4"/>
  <c r="AF39" i="4"/>
  <c r="AF38" i="4"/>
  <c r="AF37" i="4"/>
  <c r="AF36" i="4"/>
  <c r="AF35" i="4"/>
  <c r="AF34" i="4"/>
  <c r="AF33" i="4"/>
  <c r="AF32" i="4"/>
  <c r="AF31" i="4"/>
  <c r="AF30" i="4"/>
  <c r="AF29" i="4"/>
  <c r="AF28" i="4"/>
  <c r="AF27" i="4"/>
  <c r="AF26" i="4"/>
  <c r="AF25" i="4"/>
  <c r="AF24" i="4"/>
  <c r="AF23" i="4"/>
  <c r="AF22" i="4"/>
  <c r="AF21" i="4"/>
  <c r="AF20" i="4"/>
  <c r="AF19" i="4"/>
  <c r="AF18" i="4"/>
  <c r="AF17" i="4"/>
  <c r="AF16" i="4"/>
  <c r="AF15" i="4"/>
  <c r="AF14" i="4"/>
  <c r="AF13" i="4"/>
  <c r="AF12" i="4"/>
  <c r="AF11" i="4"/>
  <c r="AF10" i="4"/>
  <c r="AF9" i="4"/>
  <c r="AF8" i="4"/>
  <c r="AF7" i="4"/>
  <c r="AF6" i="4"/>
  <c r="AF5" i="4"/>
  <c r="AF4" i="4"/>
  <c r="AF3" i="4"/>
  <c r="AB367" i="4"/>
  <c r="AB366" i="4"/>
  <c r="AB365" i="4"/>
  <c r="AB364" i="4"/>
  <c r="AB363" i="4"/>
  <c r="AB362" i="4"/>
  <c r="AB361" i="4"/>
  <c r="AB360" i="4"/>
  <c r="AB359" i="4"/>
  <c r="AB358" i="4"/>
  <c r="AB357" i="4"/>
  <c r="AB356" i="4"/>
  <c r="AB355" i="4"/>
  <c r="AB354" i="4"/>
  <c r="AB353" i="4"/>
  <c r="AB352" i="4"/>
  <c r="AB351" i="4"/>
  <c r="AB350" i="4"/>
  <c r="AB349" i="4"/>
  <c r="AB348" i="4"/>
  <c r="AB347" i="4"/>
  <c r="AB346" i="4"/>
  <c r="AB345" i="4"/>
  <c r="AB344" i="4"/>
  <c r="AB343" i="4"/>
  <c r="AB342" i="4"/>
  <c r="AB341" i="4"/>
  <c r="AB340" i="4"/>
  <c r="AB339" i="4"/>
  <c r="AB338" i="4"/>
  <c r="AB337" i="4"/>
  <c r="AB336" i="4"/>
  <c r="AB335" i="4"/>
  <c r="AB334" i="4"/>
  <c r="AB333" i="4"/>
  <c r="AB332" i="4"/>
  <c r="AB331" i="4"/>
  <c r="AB330" i="4"/>
  <c r="AB329" i="4"/>
  <c r="AB328" i="4"/>
  <c r="AB327" i="4"/>
  <c r="AB326" i="4"/>
  <c r="AB325" i="4"/>
  <c r="AB324" i="4"/>
  <c r="AB323" i="4"/>
  <c r="AB322" i="4"/>
  <c r="AB321" i="4"/>
  <c r="AB320" i="4"/>
  <c r="AB319" i="4"/>
  <c r="AB318" i="4"/>
  <c r="AB317" i="4"/>
  <c r="AB316" i="4"/>
  <c r="AB315" i="4"/>
  <c r="AB314" i="4"/>
  <c r="AB313" i="4"/>
  <c r="AB312" i="4"/>
  <c r="AB311" i="4"/>
  <c r="AB310" i="4"/>
  <c r="AB309" i="4"/>
  <c r="AB308" i="4"/>
  <c r="AB307" i="4"/>
  <c r="AB306" i="4"/>
  <c r="AB305" i="4"/>
  <c r="AB304" i="4"/>
  <c r="AB303" i="4"/>
  <c r="AB302" i="4"/>
  <c r="AB301" i="4"/>
  <c r="AB300" i="4"/>
  <c r="AB299" i="4"/>
  <c r="AB298" i="4"/>
  <c r="AB297" i="4"/>
  <c r="AB296" i="4"/>
  <c r="AB295" i="4"/>
  <c r="AB294" i="4"/>
  <c r="AB293" i="4"/>
  <c r="AB292" i="4"/>
  <c r="AB291" i="4"/>
  <c r="AB290" i="4"/>
  <c r="AB289" i="4"/>
  <c r="AB288" i="4"/>
  <c r="AB287" i="4"/>
  <c r="AB286" i="4"/>
  <c r="AB285" i="4"/>
  <c r="AB284" i="4"/>
  <c r="AB283" i="4"/>
  <c r="AB282" i="4"/>
  <c r="AB281" i="4"/>
  <c r="AB280" i="4"/>
  <c r="AB279" i="4"/>
  <c r="AB278" i="4"/>
  <c r="AB277" i="4"/>
  <c r="AB276" i="4"/>
  <c r="AB275" i="4"/>
  <c r="AB274" i="4"/>
  <c r="AB273" i="4"/>
  <c r="AB272" i="4"/>
  <c r="AB271" i="4"/>
  <c r="AB270" i="4"/>
  <c r="AB269" i="4"/>
  <c r="AB268" i="4"/>
  <c r="AB267" i="4"/>
  <c r="AB266" i="4"/>
  <c r="AB265" i="4"/>
  <c r="AB264" i="4"/>
  <c r="AB263" i="4"/>
  <c r="AB262" i="4"/>
  <c r="AB261" i="4"/>
  <c r="AB260" i="4"/>
  <c r="AB259" i="4"/>
  <c r="AB258" i="4"/>
  <c r="AB257" i="4"/>
  <c r="AB256" i="4"/>
  <c r="AB255" i="4"/>
  <c r="AB254" i="4"/>
  <c r="AB253" i="4"/>
  <c r="AB252" i="4"/>
  <c r="AB251" i="4"/>
  <c r="AB250" i="4"/>
  <c r="AB249" i="4"/>
  <c r="AB248" i="4"/>
  <c r="AB247" i="4"/>
  <c r="AB246" i="4"/>
  <c r="AB245" i="4"/>
  <c r="AB244" i="4"/>
  <c r="AB243" i="4"/>
  <c r="AB242" i="4"/>
  <c r="AB241" i="4"/>
  <c r="AB240" i="4"/>
  <c r="AB239" i="4"/>
  <c r="AB238" i="4"/>
  <c r="AB237" i="4"/>
  <c r="AB236" i="4"/>
  <c r="AB235" i="4"/>
  <c r="AB234" i="4"/>
  <c r="AB233" i="4"/>
  <c r="AB232" i="4"/>
  <c r="AB231" i="4"/>
  <c r="AB230" i="4"/>
  <c r="AB229" i="4"/>
  <c r="AB228" i="4"/>
  <c r="AB227" i="4"/>
  <c r="AB226" i="4"/>
  <c r="AB225" i="4"/>
  <c r="AB224" i="4"/>
  <c r="AB223" i="4"/>
  <c r="AB222" i="4"/>
  <c r="AB221" i="4"/>
  <c r="AB220" i="4"/>
  <c r="AB219" i="4"/>
  <c r="AB218" i="4"/>
  <c r="AB217" i="4"/>
  <c r="AB216" i="4"/>
  <c r="AB215" i="4"/>
  <c r="AB214" i="4"/>
  <c r="AB213" i="4"/>
  <c r="AB212" i="4"/>
  <c r="AB211" i="4"/>
  <c r="AB210" i="4"/>
  <c r="AB209" i="4"/>
  <c r="AB208" i="4"/>
  <c r="AB207" i="4"/>
  <c r="AB206" i="4"/>
  <c r="AB205" i="4"/>
  <c r="AB204" i="4"/>
  <c r="AB203" i="4"/>
  <c r="AB202" i="4"/>
  <c r="AB201" i="4"/>
  <c r="AB200" i="4"/>
  <c r="AB199" i="4"/>
  <c r="AB198" i="4"/>
  <c r="AB197" i="4"/>
  <c r="AB196" i="4"/>
  <c r="AB195" i="4"/>
  <c r="AB194" i="4"/>
  <c r="AB193" i="4"/>
  <c r="AB192" i="4"/>
  <c r="AB191" i="4"/>
  <c r="AB190" i="4"/>
  <c r="AB189" i="4"/>
  <c r="AB188" i="4"/>
  <c r="AB187" i="4"/>
  <c r="AB186" i="4"/>
  <c r="AB185" i="4"/>
  <c r="AB184" i="4"/>
  <c r="AB183" i="4"/>
  <c r="AB182" i="4"/>
  <c r="AB181" i="4"/>
  <c r="AB180" i="4"/>
  <c r="AB179" i="4"/>
  <c r="AB178" i="4"/>
  <c r="AB177" i="4"/>
  <c r="AB176" i="4"/>
  <c r="AB175" i="4"/>
  <c r="AB174" i="4"/>
  <c r="AB173" i="4"/>
  <c r="AB172" i="4"/>
  <c r="AB171" i="4"/>
  <c r="AB170" i="4"/>
  <c r="AB169" i="4"/>
  <c r="AB168" i="4"/>
  <c r="AB167" i="4"/>
  <c r="AB166" i="4"/>
  <c r="AB165" i="4"/>
  <c r="AB164" i="4"/>
  <c r="AB163" i="4"/>
  <c r="AB162" i="4"/>
  <c r="AB161" i="4"/>
  <c r="AB160" i="4"/>
  <c r="AB159" i="4"/>
  <c r="AB158" i="4"/>
  <c r="AB157" i="4"/>
  <c r="AB156" i="4"/>
  <c r="AB155" i="4"/>
  <c r="AB154" i="4"/>
  <c r="AB153" i="4"/>
  <c r="AB152" i="4"/>
  <c r="AB151" i="4"/>
  <c r="AB150" i="4"/>
  <c r="AB149" i="4"/>
  <c r="AB148" i="4"/>
  <c r="AB147" i="4"/>
  <c r="AB146" i="4"/>
  <c r="AB145" i="4"/>
  <c r="AB144" i="4"/>
  <c r="AB143" i="4"/>
  <c r="AB142" i="4"/>
  <c r="AB141" i="4"/>
  <c r="AB140" i="4"/>
  <c r="AB139" i="4"/>
  <c r="AB138" i="4"/>
  <c r="AB137" i="4"/>
  <c r="AB136" i="4"/>
  <c r="AB135" i="4"/>
  <c r="AB134" i="4"/>
  <c r="AB133" i="4"/>
  <c r="AB132" i="4"/>
  <c r="AB131" i="4"/>
  <c r="AB130" i="4"/>
  <c r="AB129" i="4"/>
  <c r="AB128" i="4"/>
  <c r="AB127" i="4"/>
  <c r="AB126" i="4"/>
  <c r="AB125" i="4"/>
  <c r="AB124" i="4"/>
  <c r="AB123" i="4"/>
  <c r="AB122" i="4"/>
  <c r="AB121" i="4"/>
  <c r="AB120" i="4"/>
  <c r="AB119" i="4"/>
  <c r="AB118" i="4"/>
  <c r="AB117" i="4"/>
  <c r="AB116" i="4"/>
  <c r="AB115" i="4"/>
  <c r="AB114" i="4"/>
  <c r="AB113" i="4"/>
  <c r="AB112" i="4"/>
  <c r="AB111" i="4"/>
  <c r="AB110" i="4"/>
  <c r="AB109" i="4"/>
  <c r="AB108" i="4"/>
  <c r="AB107" i="4"/>
  <c r="AB106" i="4"/>
  <c r="AB105" i="4"/>
  <c r="AB104" i="4"/>
  <c r="AB103" i="4"/>
  <c r="AB102" i="4"/>
  <c r="AB101" i="4"/>
  <c r="AB100" i="4"/>
  <c r="AB99" i="4"/>
  <c r="AB98" i="4"/>
  <c r="AB97" i="4"/>
  <c r="AB96" i="4"/>
  <c r="AB95" i="4"/>
  <c r="AB94" i="4"/>
  <c r="AB93" i="4"/>
  <c r="AB92" i="4"/>
  <c r="AB91" i="4"/>
  <c r="AB90" i="4"/>
  <c r="AB89" i="4"/>
  <c r="AB88" i="4"/>
  <c r="AB87" i="4"/>
  <c r="AB86" i="4"/>
  <c r="AB85" i="4"/>
  <c r="AB84" i="4"/>
  <c r="AB83" i="4"/>
  <c r="AB82" i="4"/>
  <c r="AB81" i="4"/>
  <c r="AB80" i="4"/>
  <c r="AB79" i="4"/>
  <c r="AB78" i="4"/>
  <c r="AB77" i="4"/>
  <c r="AB76" i="4"/>
  <c r="AB75" i="4"/>
  <c r="AB74" i="4"/>
  <c r="AB73" i="4"/>
  <c r="AB72" i="4"/>
  <c r="AB71" i="4"/>
  <c r="AB70" i="4"/>
  <c r="AB69" i="4"/>
  <c r="AB68" i="4"/>
  <c r="AB67" i="4"/>
  <c r="AB66" i="4"/>
  <c r="AB65" i="4"/>
  <c r="AB64" i="4"/>
  <c r="AB63" i="4"/>
  <c r="AB62" i="4"/>
  <c r="AB61" i="4"/>
  <c r="AB60" i="4"/>
  <c r="AB59" i="4"/>
  <c r="AB58" i="4"/>
  <c r="AB57" i="4"/>
  <c r="AB56" i="4"/>
  <c r="AB55" i="4"/>
  <c r="AB54" i="4"/>
  <c r="AB53" i="4"/>
  <c r="AB52" i="4"/>
  <c r="AB51" i="4"/>
  <c r="AB50" i="4"/>
  <c r="AB49" i="4"/>
  <c r="AB48" i="4"/>
  <c r="AB47" i="4"/>
  <c r="AB46" i="4"/>
  <c r="AB45" i="4"/>
  <c r="AB44" i="4"/>
  <c r="AB43" i="4"/>
  <c r="AB42" i="4"/>
  <c r="AB41" i="4"/>
  <c r="AB40" i="4"/>
  <c r="AB39" i="4"/>
  <c r="AB38" i="4"/>
  <c r="AB37" i="4"/>
  <c r="AB36" i="4"/>
  <c r="AB35" i="4"/>
  <c r="AB34" i="4"/>
  <c r="AB33" i="4"/>
  <c r="AB32" i="4"/>
  <c r="AB31" i="4"/>
  <c r="AB30" i="4"/>
  <c r="AB29" i="4"/>
  <c r="AB28" i="4"/>
  <c r="AB27" i="4"/>
  <c r="AB26" i="4"/>
  <c r="AB25" i="4"/>
  <c r="AB24" i="4"/>
  <c r="AB23" i="4"/>
  <c r="AB22" i="4"/>
  <c r="AB21" i="4"/>
  <c r="AB20" i="4"/>
  <c r="AB19" i="4"/>
  <c r="AB18" i="4"/>
  <c r="AB17" i="4"/>
  <c r="AB16" i="4"/>
  <c r="AB15" i="4"/>
  <c r="AB14" i="4"/>
  <c r="AB13" i="4"/>
  <c r="AB12" i="4"/>
  <c r="AB11" i="4"/>
  <c r="AB10" i="4"/>
  <c r="AB9" i="4"/>
  <c r="AB8" i="4"/>
  <c r="AB7" i="4"/>
  <c r="AB6" i="4"/>
  <c r="AB5" i="4"/>
  <c r="AB4" i="4"/>
  <c r="AB3" i="4"/>
  <c r="X367" i="4"/>
  <c r="X366" i="4"/>
  <c r="X365" i="4"/>
  <c r="X364" i="4"/>
  <c r="X363" i="4"/>
  <c r="X362" i="4"/>
  <c r="X361" i="4"/>
  <c r="X360" i="4"/>
  <c r="X359" i="4"/>
  <c r="X358" i="4"/>
  <c r="X357" i="4"/>
  <c r="X356" i="4"/>
  <c r="X355" i="4"/>
  <c r="X354" i="4"/>
  <c r="X353" i="4"/>
  <c r="X352" i="4"/>
  <c r="X351" i="4"/>
  <c r="X350" i="4"/>
  <c r="X349" i="4"/>
  <c r="X348" i="4"/>
  <c r="X347" i="4"/>
  <c r="X346" i="4"/>
  <c r="X345" i="4"/>
  <c r="X344" i="4"/>
  <c r="X343" i="4"/>
  <c r="X342" i="4"/>
  <c r="X341" i="4"/>
  <c r="X340" i="4"/>
  <c r="X339" i="4"/>
  <c r="X338" i="4"/>
  <c r="X337" i="4"/>
  <c r="X336" i="4"/>
  <c r="X335" i="4"/>
  <c r="X334" i="4"/>
  <c r="X333" i="4"/>
  <c r="X332" i="4"/>
  <c r="X331" i="4"/>
  <c r="X330" i="4"/>
  <c r="X329" i="4"/>
  <c r="X328" i="4"/>
  <c r="X327" i="4"/>
  <c r="X326" i="4"/>
  <c r="X325" i="4"/>
  <c r="X324" i="4"/>
  <c r="X323" i="4"/>
  <c r="X322" i="4"/>
  <c r="X321" i="4"/>
  <c r="X320" i="4"/>
  <c r="X319" i="4"/>
  <c r="X318" i="4"/>
  <c r="X317" i="4"/>
  <c r="X316" i="4"/>
  <c r="X315" i="4"/>
  <c r="X314" i="4"/>
  <c r="X313" i="4"/>
  <c r="X312" i="4"/>
  <c r="X311" i="4"/>
  <c r="X310" i="4"/>
  <c r="X309" i="4"/>
  <c r="X308" i="4"/>
  <c r="X307" i="4"/>
  <c r="X306" i="4"/>
  <c r="X305" i="4"/>
  <c r="X304" i="4"/>
  <c r="X303" i="4"/>
  <c r="X302" i="4"/>
  <c r="X301" i="4"/>
  <c r="X300" i="4"/>
  <c r="X299" i="4"/>
  <c r="X298" i="4"/>
  <c r="X297" i="4"/>
  <c r="X296" i="4"/>
  <c r="X295" i="4"/>
  <c r="X294" i="4"/>
  <c r="X293" i="4"/>
  <c r="X292" i="4"/>
  <c r="X291" i="4"/>
  <c r="X290" i="4"/>
  <c r="X289" i="4"/>
  <c r="X288" i="4"/>
  <c r="X287" i="4"/>
  <c r="X286" i="4"/>
  <c r="X285" i="4"/>
  <c r="X284" i="4"/>
  <c r="X283" i="4"/>
  <c r="X282" i="4"/>
  <c r="X281" i="4"/>
  <c r="X280" i="4"/>
  <c r="X279" i="4"/>
  <c r="X278" i="4"/>
  <c r="X277" i="4"/>
  <c r="X276" i="4"/>
  <c r="X275" i="4"/>
  <c r="X274" i="4"/>
  <c r="X273" i="4"/>
  <c r="X272" i="4"/>
  <c r="X271" i="4"/>
  <c r="X270" i="4"/>
  <c r="X269" i="4"/>
  <c r="X268" i="4"/>
  <c r="X267" i="4"/>
  <c r="X266" i="4"/>
  <c r="X265" i="4"/>
  <c r="X264" i="4"/>
  <c r="X263" i="4"/>
  <c r="X262" i="4"/>
  <c r="X261" i="4"/>
  <c r="X260" i="4"/>
  <c r="X259" i="4"/>
  <c r="X258" i="4"/>
  <c r="X257" i="4"/>
  <c r="X256" i="4"/>
  <c r="X255" i="4"/>
  <c r="X254" i="4"/>
  <c r="X253" i="4"/>
  <c r="X252" i="4"/>
  <c r="X251" i="4"/>
  <c r="X250" i="4"/>
  <c r="X249" i="4"/>
  <c r="X248" i="4"/>
  <c r="X247" i="4"/>
  <c r="X246" i="4"/>
  <c r="X245" i="4"/>
  <c r="X244" i="4"/>
  <c r="X243" i="4"/>
  <c r="X242" i="4"/>
  <c r="X241" i="4"/>
  <c r="X240" i="4"/>
  <c r="X239" i="4"/>
  <c r="X238" i="4"/>
  <c r="X237" i="4"/>
  <c r="X236" i="4"/>
  <c r="X235" i="4"/>
  <c r="X234" i="4"/>
  <c r="X233" i="4"/>
  <c r="X232" i="4"/>
  <c r="X231" i="4"/>
  <c r="X230" i="4"/>
  <c r="X229" i="4"/>
  <c r="X228" i="4"/>
  <c r="X227" i="4"/>
  <c r="X226" i="4"/>
  <c r="X225" i="4"/>
  <c r="X224" i="4"/>
  <c r="X223" i="4"/>
  <c r="X222" i="4"/>
  <c r="X221" i="4"/>
  <c r="X220" i="4"/>
  <c r="X219" i="4"/>
  <c r="X218" i="4"/>
  <c r="X217" i="4"/>
  <c r="X216" i="4"/>
  <c r="X215" i="4"/>
  <c r="X214" i="4"/>
  <c r="X213" i="4"/>
  <c r="X212" i="4"/>
  <c r="X211" i="4"/>
  <c r="X210" i="4"/>
  <c r="X209" i="4"/>
  <c r="X208" i="4"/>
  <c r="X207" i="4"/>
  <c r="X206" i="4"/>
  <c r="X205" i="4"/>
  <c r="X204" i="4"/>
  <c r="X203" i="4"/>
  <c r="X202" i="4"/>
  <c r="X201" i="4"/>
  <c r="X200" i="4"/>
  <c r="X199" i="4"/>
  <c r="X198" i="4"/>
  <c r="X197" i="4"/>
  <c r="X196" i="4"/>
  <c r="X195" i="4"/>
  <c r="X194" i="4"/>
  <c r="X193" i="4"/>
  <c r="X192" i="4"/>
  <c r="X191" i="4"/>
  <c r="X190" i="4"/>
  <c r="X189" i="4"/>
  <c r="X188" i="4"/>
  <c r="X187" i="4"/>
  <c r="X186" i="4"/>
  <c r="X185" i="4"/>
  <c r="X184" i="4"/>
  <c r="X183" i="4"/>
  <c r="X182" i="4"/>
  <c r="X181" i="4"/>
  <c r="X180" i="4"/>
  <c r="X179" i="4"/>
  <c r="X178" i="4"/>
  <c r="X177" i="4"/>
  <c r="X176" i="4"/>
  <c r="X175" i="4"/>
  <c r="X174" i="4"/>
  <c r="X173" i="4"/>
  <c r="X172" i="4"/>
  <c r="X171" i="4"/>
  <c r="X170" i="4"/>
  <c r="X169" i="4"/>
  <c r="X168" i="4"/>
  <c r="X167" i="4"/>
  <c r="X166" i="4"/>
  <c r="X165" i="4"/>
  <c r="X164" i="4"/>
  <c r="X163" i="4"/>
  <c r="X162" i="4"/>
  <c r="X161" i="4"/>
  <c r="X160" i="4"/>
  <c r="X159" i="4"/>
  <c r="X158" i="4"/>
  <c r="X157" i="4"/>
  <c r="X156" i="4"/>
  <c r="X155" i="4"/>
  <c r="X154" i="4"/>
  <c r="X153" i="4"/>
  <c r="X152" i="4"/>
  <c r="X151" i="4"/>
  <c r="X150" i="4"/>
  <c r="X149" i="4"/>
  <c r="X148" i="4"/>
  <c r="X147" i="4"/>
  <c r="X146" i="4"/>
  <c r="X145" i="4"/>
  <c r="X144" i="4"/>
  <c r="X143" i="4"/>
  <c r="X142" i="4"/>
  <c r="X141" i="4"/>
  <c r="X140" i="4"/>
  <c r="X139" i="4"/>
  <c r="X138" i="4"/>
  <c r="X137" i="4"/>
  <c r="X136" i="4"/>
  <c r="X135" i="4"/>
  <c r="X134" i="4"/>
  <c r="X133" i="4"/>
  <c r="X132" i="4"/>
  <c r="X131" i="4"/>
  <c r="X130" i="4"/>
  <c r="X129" i="4"/>
  <c r="X128" i="4"/>
  <c r="X127" i="4"/>
  <c r="X126" i="4"/>
  <c r="X125" i="4"/>
  <c r="X124" i="4"/>
  <c r="X123" i="4"/>
  <c r="X122" i="4"/>
  <c r="X121" i="4"/>
  <c r="X120" i="4"/>
  <c r="X119" i="4"/>
  <c r="X118" i="4"/>
  <c r="X117" i="4"/>
  <c r="X116" i="4"/>
  <c r="X115" i="4"/>
  <c r="X114" i="4"/>
  <c r="X113" i="4"/>
  <c r="X112" i="4"/>
  <c r="X111" i="4"/>
  <c r="X110" i="4"/>
  <c r="X109" i="4"/>
  <c r="X108" i="4"/>
  <c r="X107" i="4"/>
  <c r="X106" i="4"/>
  <c r="X105" i="4"/>
  <c r="X104" i="4"/>
  <c r="X103" i="4"/>
  <c r="X102" i="4"/>
  <c r="X101" i="4"/>
  <c r="X100" i="4"/>
  <c r="X99" i="4"/>
  <c r="X98" i="4"/>
  <c r="X97" i="4"/>
  <c r="X96" i="4"/>
  <c r="X95" i="4"/>
  <c r="X94" i="4"/>
  <c r="X93" i="4"/>
  <c r="X92" i="4"/>
  <c r="X91" i="4"/>
  <c r="X90" i="4"/>
  <c r="X89" i="4"/>
  <c r="X88" i="4"/>
  <c r="X87" i="4"/>
  <c r="X86" i="4"/>
  <c r="X85" i="4"/>
  <c r="X84" i="4"/>
  <c r="X83" i="4"/>
  <c r="X82" i="4"/>
  <c r="X81" i="4"/>
  <c r="X80" i="4"/>
  <c r="X79" i="4"/>
  <c r="X78" i="4"/>
  <c r="X77" i="4"/>
  <c r="X76" i="4"/>
  <c r="X75" i="4"/>
  <c r="X74" i="4"/>
  <c r="X73" i="4"/>
  <c r="X72" i="4"/>
  <c r="X71" i="4"/>
  <c r="X70" i="4"/>
  <c r="X69" i="4"/>
  <c r="X68" i="4"/>
  <c r="X67" i="4"/>
  <c r="X66" i="4"/>
  <c r="X65" i="4"/>
  <c r="X64" i="4"/>
  <c r="X63" i="4"/>
  <c r="X62" i="4"/>
  <c r="X61" i="4"/>
  <c r="X60" i="4"/>
  <c r="X59" i="4"/>
  <c r="X58" i="4"/>
  <c r="X57" i="4"/>
  <c r="X56" i="4"/>
  <c r="X55" i="4"/>
  <c r="X54" i="4"/>
  <c r="X53" i="4"/>
  <c r="X52" i="4"/>
  <c r="X51" i="4"/>
  <c r="X50" i="4"/>
  <c r="X49" i="4"/>
  <c r="X48" i="4"/>
  <c r="X47" i="4"/>
  <c r="X46" i="4"/>
  <c r="X45" i="4"/>
  <c r="X44" i="4"/>
  <c r="X43" i="4"/>
  <c r="X42" i="4"/>
  <c r="X41" i="4"/>
  <c r="X40" i="4"/>
  <c r="X39" i="4"/>
  <c r="X38" i="4"/>
  <c r="X37" i="4"/>
  <c r="X36" i="4"/>
  <c r="X35" i="4"/>
  <c r="X34" i="4"/>
  <c r="X33" i="4"/>
  <c r="X32" i="4"/>
  <c r="X31" i="4"/>
  <c r="X30" i="4"/>
  <c r="X29" i="4"/>
  <c r="X28" i="4"/>
  <c r="X27" i="4"/>
  <c r="X26" i="4"/>
  <c r="X25" i="4"/>
  <c r="X24" i="4"/>
  <c r="X23" i="4"/>
  <c r="X22" i="4"/>
  <c r="X21" i="4"/>
  <c r="X20" i="4"/>
  <c r="X19" i="4"/>
  <c r="X18" i="4"/>
  <c r="X17" i="4"/>
  <c r="X16" i="4"/>
  <c r="X15" i="4"/>
  <c r="X14" i="4"/>
  <c r="X13" i="4"/>
  <c r="X12" i="4"/>
  <c r="X11" i="4"/>
  <c r="X10" i="4"/>
  <c r="X9" i="4"/>
  <c r="X8" i="4"/>
  <c r="X7" i="4"/>
  <c r="X6" i="4"/>
  <c r="X5" i="4"/>
  <c r="X4" i="4"/>
  <c r="X3" i="4"/>
  <c r="T367" i="4"/>
  <c r="T366" i="4"/>
  <c r="T365" i="4"/>
  <c r="T364" i="4"/>
  <c r="T363" i="4"/>
  <c r="T362" i="4"/>
  <c r="T361" i="4"/>
  <c r="T360" i="4"/>
  <c r="T359" i="4"/>
  <c r="T358" i="4"/>
  <c r="T357" i="4"/>
  <c r="T356" i="4"/>
  <c r="T355" i="4"/>
  <c r="T354" i="4"/>
  <c r="T353" i="4"/>
  <c r="T352" i="4"/>
  <c r="T351" i="4"/>
  <c r="T350" i="4"/>
  <c r="T349" i="4"/>
  <c r="T348" i="4"/>
  <c r="T347" i="4"/>
  <c r="T346" i="4"/>
  <c r="T345" i="4"/>
  <c r="T344" i="4"/>
  <c r="T343" i="4"/>
  <c r="T342" i="4"/>
  <c r="T341" i="4"/>
  <c r="T340" i="4"/>
  <c r="T339" i="4"/>
  <c r="T338" i="4"/>
  <c r="T337" i="4"/>
  <c r="T336" i="4"/>
  <c r="T335" i="4"/>
  <c r="T334" i="4"/>
  <c r="T333" i="4"/>
  <c r="T332" i="4"/>
  <c r="T331" i="4"/>
  <c r="T330" i="4"/>
  <c r="T329" i="4"/>
  <c r="T328" i="4"/>
  <c r="T327" i="4"/>
  <c r="T326" i="4"/>
  <c r="T325" i="4"/>
  <c r="T324" i="4"/>
  <c r="T323" i="4"/>
  <c r="T322" i="4"/>
  <c r="T321" i="4"/>
  <c r="T320" i="4"/>
  <c r="T319" i="4"/>
  <c r="T318" i="4"/>
  <c r="T317" i="4"/>
  <c r="T316" i="4"/>
  <c r="T315" i="4"/>
  <c r="T314" i="4"/>
  <c r="T313" i="4"/>
  <c r="T312" i="4"/>
  <c r="T311" i="4"/>
  <c r="T310" i="4"/>
  <c r="T309" i="4"/>
  <c r="T308" i="4"/>
  <c r="T307" i="4"/>
  <c r="T306" i="4"/>
  <c r="T305" i="4"/>
  <c r="T304" i="4"/>
  <c r="T303" i="4"/>
  <c r="T302" i="4"/>
  <c r="T301" i="4"/>
  <c r="T300" i="4"/>
  <c r="T299" i="4"/>
  <c r="T298" i="4"/>
  <c r="T297" i="4"/>
  <c r="T296" i="4"/>
  <c r="T295" i="4"/>
  <c r="T294" i="4"/>
  <c r="T293" i="4"/>
  <c r="T292" i="4"/>
  <c r="T291" i="4"/>
  <c r="T290" i="4"/>
  <c r="T289" i="4"/>
  <c r="T288" i="4"/>
  <c r="T287" i="4"/>
  <c r="T286" i="4"/>
  <c r="T285" i="4"/>
  <c r="T284" i="4"/>
  <c r="T283" i="4"/>
  <c r="T282" i="4"/>
  <c r="T281" i="4"/>
  <c r="T280" i="4"/>
  <c r="T279" i="4"/>
  <c r="T278" i="4"/>
  <c r="T277" i="4"/>
  <c r="T276" i="4"/>
  <c r="T275" i="4"/>
  <c r="T274" i="4"/>
  <c r="T273" i="4"/>
  <c r="T272" i="4"/>
  <c r="T271" i="4"/>
  <c r="T270" i="4"/>
  <c r="T269" i="4"/>
  <c r="T268" i="4"/>
  <c r="T267" i="4"/>
  <c r="T266" i="4"/>
  <c r="T265" i="4"/>
  <c r="T264" i="4"/>
  <c r="T263" i="4"/>
  <c r="T262" i="4"/>
  <c r="T261" i="4"/>
  <c r="T260" i="4"/>
  <c r="T259" i="4"/>
  <c r="T258" i="4"/>
  <c r="T257" i="4"/>
  <c r="T256" i="4"/>
  <c r="T255" i="4"/>
  <c r="T254" i="4"/>
  <c r="T253" i="4"/>
  <c r="T252" i="4"/>
  <c r="T251" i="4"/>
  <c r="T250" i="4"/>
  <c r="T249" i="4"/>
  <c r="T248" i="4"/>
  <c r="T247" i="4"/>
  <c r="T246" i="4"/>
  <c r="T245" i="4"/>
  <c r="T244" i="4"/>
  <c r="T243" i="4"/>
  <c r="T242" i="4"/>
  <c r="T241" i="4"/>
  <c r="T240" i="4"/>
  <c r="T239" i="4"/>
  <c r="T238" i="4"/>
  <c r="T237" i="4"/>
  <c r="T236" i="4"/>
  <c r="T235" i="4"/>
  <c r="T234" i="4"/>
  <c r="T233" i="4"/>
  <c r="T232" i="4"/>
  <c r="T231" i="4"/>
  <c r="T230" i="4"/>
  <c r="T229" i="4"/>
  <c r="T228" i="4"/>
  <c r="T227" i="4"/>
  <c r="T226" i="4"/>
  <c r="T225" i="4"/>
  <c r="T224" i="4"/>
  <c r="T223" i="4"/>
  <c r="T222" i="4"/>
  <c r="T221" i="4"/>
  <c r="T220" i="4"/>
  <c r="T219" i="4"/>
  <c r="T218" i="4"/>
  <c r="T217" i="4"/>
  <c r="T216" i="4"/>
  <c r="T215" i="4"/>
  <c r="T214" i="4"/>
  <c r="T213" i="4"/>
  <c r="T212" i="4"/>
  <c r="T211" i="4"/>
  <c r="T210" i="4"/>
  <c r="T209" i="4"/>
  <c r="T208" i="4"/>
  <c r="T207" i="4"/>
  <c r="T206" i="4"/>
  <c r="T205" i="4"/>
  <c r="T204" i="4"/>
  <c r="T203" i="4"/>
  <c r="T202" i="4"/>
  <c r="T201" i="4"/>
  <c r="T200" i="4"/>
  <c r="T199" i="4"/>
  <c r="T198" i="4"/>
  <c r="T197" i="4"/>
  <c r="T196" i="4"/>
  <c r="T195" i="4"/>
  <c r="T194" i="4"/>
  <c r="T193" i="4"/>
  <c r="T192" i="4"/>
  <c r="T191" i="4"/>
  <c r="T190" i="4"/>
  <c r="T189" i="4"/>
  <c r="T188" i="4"/>
  <c r="T187" i="4"/>
  <c r="T186" i="4"/>
  <c r="T185" i="4"/>
  <c r="T184" i="4"/>
  <c r="T183" i="4"/>
  <c r="T182" i="4"/>
  <c r="T181" i="4"/>
  <c r="T180" i="4"/>
  <c r="T179" i="4"/>
  <c r="T178" i="4"/>
  <c r="T177" i="4"/>
  <c r="T176" i="4"/>
  <c r="T175" i="4"/>
  <c r="T174" i="4"/>
  <c r="T173" i="4"/>
  <c r="T172" i="4"/>
  <c r="T171" i="4"/>
  <c r="T170" i="4"/>
  <c r="T169" i="4"/>
  <c r="T168" i="4"/>
  <c r="T167" i="4"/>
  <c r="T166" i="4"/>
  <c r="T165" i="4"/>
  <c r="T164" i="4"/>
  <c r="T163" i="4"/>
  <c r="T162" i="4"/>
  <c r="T161" i="4"/>
  <c r="T160" i="4"/>
  <c r="T159" i="4"/>
  <c r="T158" i="4"/>
  <c r="T157" i="4"/>
  <c r="T156" i="4"/>
  <c r="T155" i="4"/>
  <c r="T154" i="4"/>
  <c r="T153" i="4"/>
  <c r="T152" i="4"/>
  <c r="T151" i="4"/>
  <c r="T150" i="4"/>
  <c r="T149" i="4"/>
  <c r="T148" i="4"/>
  <c r="T147" i="4"/>
  <c r="T146" i="4"/>
  <c r="T145" i="4"/>
  <c r="T144" i="4"/>
  <c r="T143" i="4"/>
  <c r="T142" i="4"/>
  <c r="T141" i="4"/>
  <c r="T140" i="4"/>
  <c r="T139" i="4"/>
  <c r="T138" i="4"/>
  <c r="T137" i="4"/>
  <c r="T136" i="4"/>
  <c r="T135" i="4"/>
  <c r="T134" i="4"/>
  <c r="T133" i="4"/>
  <c r="T132" i="4"/>
  <c r="T131" i="4"/>
  <c r="T130" i="4"/>
  <c r="T129" i="4"/>
  <c r="T128" i="4"/>
  <c r="T127" i="4"/>
  <c r="T126" i="4"/>
  <c r="T125" i="4"/>
  <c r="T124" i="4"/>
  <c r="T123" i="4"/>
  <c r="T122" i="4"/>
  <c r="T121" i="4"/>
  <c r="T120" i="4"/>
  <c r="T119" i="4"/>
  <c r="T118" i="4"/>
  <c r="T117" i="4"/>
  <c r="T116" i="4"/>
  <c r="T115" i="4"/>
  <c r="T114" i="4"/>
  <c r="T113" i="4"/>
  <c r="T112" i="4"/>
  <c r="T111" i="4"/>
  <c r="T110" i="4"/>
  <c r="T109" i="4"/>
  <c r="T108" i="4"/>
  <c r="T107" i="4"/>
  <c r="T106" i="4"/>
  <c r="T105" i="4"/>
  <c r="T104" i="4"/>
  <c r="T103" i="4"/>
  <c r="T102" i="4"/>
  <c r="T101" i="4"/>
  <c r="T100" i="4"/>
  <c r="T99" i="4"/>
  <c r="T98" i="4"/>
  <c r="T97" i="4"/>
  <c r="T96" i="4"/>
  <c r="T95" i="4"/>
  <c r="T94" i="4"/>
  <c r="T93" i="4"/>
  <c r="T92" i="4"/>
  <c r="T91" i="4"/>
  <c r="T90" i="4"/>
  <c r="T89" i="4"/>
  <c r="T88" i="4"/>
  <c r="T87" i="4"/>
  <c r="T86" i="4"/>
  <c r="T85" i="4"/>
  <c r="T84" i="4"/>
  <c r="T83" i="4"/>
  <c r="T82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T9" i="4"/>
  <c r="T8" i="4"/>
  <c r="T7" i="4"/>
  <c r="T6" i="4"/>
  <c r="T5" i="4"/>
  <c r="T4" i="4"/>
  <c r="T3" i="4"/>
  <c r="P3" i="4"/>
  <c r="P367" i="4"/>
  <c r="P366" i="4"/>
  <c r="P365" i="4"/>
  <c r="P364" i="4"/>
  <c r="P363" i="4"/>
  <c r="P362" i="4"/>
  <c r="P361" i="4"/>
  <c r="P360" i="4"/>
  <c r="P359" i="4"/>
  <c r="P358" i="4"/>
  <c r="P357" i="4"/>
  <c r="P356" i="4"/>
  <c r="P355" i="4"/>
  <c r="P354" i="4"/>
  <c r="P353" i="4"/>
  <c r="P352" i="4"/>
  <c r="P351" i="4"/>
  <c r="P350" i="4"/>
  <c r="P349" i="4"/>
  <c r="P348" i="4"/>
  <c r="P347" i="4"/>
  <c r="P346" i="4"/>
  <c r="P345" i="4"/>
  <c r="P344" i="4"/>
  <c r="P343" i="4"/>
  <c r="P342" i="4"/>
  <c r="P341" i="4"/>
  <c r="P340" i="4"/>
  <c r="P339" i="4"/>
  <c r="P338" i="4"/>
  <c r="P337" i="4"/>
  <c r="P336" i="4"/>
  <c r="P335" i="4"/>
  <c r="P334" i="4"/>
  <c r="P333" i="4"/>
  <c r="P332" i="4"/>
  <c r="P331" i="4"/>
  <c r="P330" i="4"/>
  <c r="P329" i="4"/>
  <c r="P328" i="4"/>
  <c r="P327" i="4"/>
  <c r="P326" i="4"/>
  <c r="P325" i="4"/>
  <c r="P324" i="4"/>
  <c r="P323" i="4"/>
  <c r="P322" i="4"/>
  <c r="P321" i="4"/>
  <c r="P320" i="4"/>
  <c r="P319" i="4"/>
  <c r="P318" i="4"/>
  <c r="P317" i="4"/>
  <c r="P316" i="4"/>
  <c r="P315" i="4"/>
  <c r="P314" i="4"/>
  <c r="P313" i="4"/>
  <c r="P312" i="4"/>
  <c r="P311" i="4"/>
  <c r="P310" i="4"/>
  <c r="P309" i="4"/>
  <c r="P308" i="4"/>
  <c r="P307" i="4"/>
  <c r="P306" i="4"/>
  <c r="P305" i="4"/>
  <c r="P304" i="4"/>
  <c r="P303" i="4"/>
  <c r="P302" i="4"/>
  <c r="P301" i="4"/>
  <c r="P300" i="4"/>
  <c r="P299" i="4"/>
  <c r="P298" i="4"/>
  <c r="P297" i="4"/>
  <c r="P296" i="4"/>
  <c r="P295" i="4"/>
  <c r="P294" i="4"/>
  <c r="P293" i="4"/>
  <c r="P292" i="4"/>
  <c r="P291" i="4"/>
  <c r="P290" i="4"/>
  <c r="P289" i="4"/>
  <c r="P288" i="4"/>
  <c r="P287" i="4"/>
  <c r="P286" i="4"/>
  <c r="P285" i="4"/>
  <c r="P284" i="4"/>
  <c r="P283" i="4"/>
  <c r="P282" i="4"/>
  <c r="P281" i="4"/>
  <c r="P280" i="4"/>
  <c r="P279" i="4"/>
  <c r="P278" i="4"/>
  <c r="P277" i="4"/>
  <c r="P276" i="4"/>
  <c r="P275" i="4"/>
  <c r="P274" i="4"/>
  <c r="P273" i="4"/>
  <c r="P272" i="4"/>
  <c r="P271" i="4"/>
  <c r="P270" i="4"/>
  <c r="P269" i="4"/>
  <c r="P268" i="4"/>
  <c r="P267" i="4"/>
  <c r="P266" i="4"/>
  <c r="P265" i="4"/>
  <c r="P264" i="4"/>
  <c r="P263" i="4"/>
  <c r="P262" i="4"/>
  <c r="P261" i="4"/>
  <c r="P260" i="4"/>
  <c r="P259" i="4"/>
  <c r="P258" i="4"/>
  <c r="P257" i="4"/>
  <c r="P256" i="4"/>
  <c r="P255" i="4"/>
  <c r="P254" i="4"/>
  <c r="P253" i="4"/>
  <c r="P252" i="4"/>
  <c r="P251" i="4"/>
  <c r="P250" i="4"/>
  <c r="P249" i="4"/>
  <c r="P248" i="4"/>
  <c r="P247" i="4"/>
  <c r="P246" i="4"/>
  <c r="P245" i="4"/>
  <c r="P244" i="4"/>
  <c r="P243" i="4"/>
  <c r="P242" i="4"/>
  <c r="P241" i="4"/>
  <c r="P240" i="4"/>
  <c r="P239" i="4"/>
  <c r="P238" i="4"/>
  <c r="P237" i="4"/>
  <c r="P236" i="4"/>
  <c r="P235" i="4"/>
  <c r="P234" i="4"/>
  <c r="P233" i="4"/>
  <c r="P232" i="4"/>
  <c r="P231" i="4"/>
  <c r="P230" i="4"/>
  <c r="P229" i="4"/>
  <c r="P228" i="4"/>
  <c r="P227" i="4"/>
  <c r="P226" i="4"/>
  <c r="P225" i="4"/>
  <c r="P224" i="4"/>
  <c r="P223" i="4"/>
  <c r="P222" i="4"/>
  <c r="P221" i="4"/>
  <c r="P220" i="4"/>
  <c r="P219" i="4"/>
  <c r="P218" i="4"/>
  <c r="P217" i="4"/>
  <c r="P216" i="4"/>
  <c r="P215" i="4"/>
  <c r="P214" i="4"/>
  <c r="P213" i="4"/>
  <c r="P212" i="4"/>
  <c r="P211" i="4"/>
  <c r="P210" i="4"/>
  <c r="P209" i="4"/>
  <c r="P208" i="4"/>
  <c r="P207" i="4"/>
  <c r="P206" i="4"/>
  <c r="P205" i="4"/>
  <c r="P204" i="4"/>
  <c r="P203" i="4"/>
  <c r="P202" i="4"/>
  <c r="P201" i="4"/>
  <c r="P200" i="4"/>
  <c r="P199" i="4"/>
  <c r="P198" i="4"/>
  <c r="P197" i="4"/>
  <c r="P196" i="4"/>
  <c r="P195" i="4"/>
  <c r="P194" i="4"/>
  <c r="P193" i="4"/>
  <c r="P192" i="4"/>
  <c r="P191" i="4"/>
  <c r="P190" i="4"/>
  <c r="P189" i="4"/>
  <c r="P188" i="4"/>
  <c r="P187" i="4"/>
  <c r="P186" i="4"/>
  <c r="P185" i="4"/>
  <c r="P184" i="4"/>
  <c r="P183" i="4"/>
  <c r="P182" i="4"/>
  <c r="P181" i="4"/>
  <c r="P180" i="4"/>
  <c r="P179" i="4"/>
  <c r="P178" i="4"/>
  <c r="P177" i="4"/>
  <c r="P176" i="4"/>
  <c r="P175" i="4"/>
  <c r="P174" i="4"/>
  <c r="P173" i="4"/>
  <c r="P172" i="4"/>
  <c r="P171" i="4"/>
  <c r="P170" i="4"/>
  <c r="P169" i="4"/>
  <c r="P168" i="4"/>
  <c r="P167" i="4"/>
  <c r="P166" i="4"/>
  <c r="P165" i="4"/>
  <c r="P164" i="4"/>
  <c r="P163" i="4"/>
  <c r="P162" i="4"/>
  <c r="P161" i="4"/>
  <c r="P160" i="4"/>
  <c r="P159" i="4"/>
  <c r="P158" i="4"/>
  <c r="P157" i="4"/>
  <c r="P156" i="4"/>
  <c r="P155" i="4"/>
  <c r="P154" i="4"/>
  <c r="P153" i="4"/>
  <c r="P152" i="4"/>
  <c r="P151" i="4"/>
  <c r="P150" i="4"/>
  <c r="P149" i="4"/>
  <c r="P148" i="4"/>
  <c r="P147" i="4"/>
  <c r="P146" i="4"/>
  <c r="P145" i="4"/>
  <c r="P144" i="4"/>
  <c r="P143" i="4"/>
  <c r="P142" i="4"/>
  <c r="P141" i="4"/>
  <c r="P140" i="4"/>
  <c r="P139" i="4"/>
  <c r="P138" i="4"/>
  <c r="P137" i="4"/>
  <c r="P136" i="4"/>
  <c r="P135" i="4"/>
  <c r="P134" i="4"/>
  <c r="P133" i="4"/>
  <c r="P132" i="4"/>
  <c r="P131" i="4"/>
  <c r="P130" i="4"/>
  <c r="P129" i="4"/>
  <c r="P128" i="4"/>
  <c r="P127" i="4"/>
  <c r="P126" i="4"/>
  <c r="P125" i="4"/>
  <c r="P124" i="4"/>
  <c r="P123" i="4"/>
  <c r="P122" i="4"/>
  <c r="P121" i="4"/>
  <c r="P120" i="4"/>
  <c r="P119" i="4"/>
  <c r="P118" i="4"/>
  <c r="P117" i="4"/>
  <c r="P116" i="4"/>
  <c r="P115" i="4"/>
  <c r="P114" i="4"/>
  <c r="P113" i="4"/>
  <c r="P112" i="4"/>
  <c r="P111" i="4"/>
  <c r="P110" i="4"/>
  <c r="P109" i="4"/>
  <c r="P108" i="4"/>
  <c r="P107" i="4"/>
  <c r="P106" i="4"/>
  <c r="P105" i="4"/>
  <c r="P104" i="4"/>
  <c r="P103" i="4"/>
  <c r="P102" i="4"/>
  <c r="P101" i="4"/>
  <c r="P100" i="4"/>
  <c r="P99" i="4"/>
  <c r="P98" i="4"/>
  <c r="P97" i="4"/>
  <c r="P96" i="4"/>
  <c r="P95" i="4"/>
  <c r="P94" i="4"/>
  <c r="P93" i="4"/>
  <c r="P92" i="4"/>
  <c r="P91" i="4"/>
  <c r="P90" i="4"/>
  <c r="P89" i="4"/>
  <c r="P88" i="4"/>
  <c r="P87" i="4"/>
  <c r="P86" i="4"/>
  <c r="P85" i="4"/>
  <c r="P84" i="4"/>
  <c r="P83" i="4"/>
  <c r="P82" i="4"/>
  <c r="P81" i="4"/>
  <c r="P80" i="4"/>
  <c r="P79" i="4"/>
  <c r="P78" i="4"/>
  <c r="P77" i="4"/>
  <c r="P76" i="4"/>
  <c r="P75" i="4"/>
  <c r="P74" i="4"/>
  <c r="P73" i="4"/>
  <c r="P72" i="4"/>
  <c r="P71" i="4"/>
  <c r="P70" i="4"/>
  <c r="P69" i="4"/>
  <c r="P68" i="4"/>
  <c r="P67" i="4"/>
  <c r="P66" i="4"/>
  <c r="P65" i="4"/>
  <c r="P64" i="4"/>
  <c r="P63" i="4"/>
  <c r="P62" i="4"/>
  <c r="P61" i="4"/>
  <c r="P60" i="4"/>
  <c r="P59" i="4"/>
  <c r="P58" i="4"/>
  <c r="P57" i="4"/>
  <c r="P56" i="4"/>
  <c r="P55" i="4"/>
  <c r="P54" i="4"/>
  <c r="P53" i="4"/>
  <c r="P52" i="4"/>
  <c r="P51" i="4"/>
  <c r="P50" i="4"/>
  <c r="P49" i="4"/>
  <c r="P48" i="4"/>
  <c r="P47" i="4"/>
  <c r="P46" i="4"/>
  <c r="P45" i="4"/>
  <c r="P44" i="4"/>
  <c r="P43" i="4"/>
  <c r="P42" i="4"/>
  <c r="P41" i="4"/>
  <c r="P40" i="4"/>
  <c r="P39" i="4"/>
  <c r="P38" i="4"/>
  <c r="P37" i="4"/>
  <c r="P36" i="4"/>
  <c r="P35" i="4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P5" i="4"/>
  <c r="P4" i="4"/>
  <c r="L367" i="4"/>
  <c r="L366" i="4"/>
  <c r="L365" i="4"/>
  <c r="L364" i="4"/>
  <c r="L363" i="4"/>
  <c r="L362" i="4"/>
  <c r="L361" i="4"/>
  <c r="L360" i="4"/>
  <c r="L359" i="4"/>
  <c r="L358" i="4"/>
  <c r="L357" i="4"/>
  <c r="L356" i="4"/>
  <c r="L355" i="4"/>
  <c r="L354" i="4"/>
  <c r="L353" i="4"/>
  <c r="L352" i="4"/>
  <c r="L351" i="4"/>
  <c r="L350" i="4"/>
  <c r="L349" i="4"/>
  <c r="L348" i="4"/>
  <c r="L347" i="4"/>
  <c r="L346" i="4"/>
  <c r="L345" i="4"/>
  <c r="L344" i="4"/>
  <c r="L343" i="4"/>
  <c r="L342" i="4"/>
  <c r="L341" i="4"/>
  <c r="L340" i="4"/>
  <c r="L339" i="4"/>
  <c r="L338" i="4"/>
  <c r="L337" i="4"/>
  <c r="L336" i="4"/>
  <c r="L335" i="4"/>
  <c r="L334" i="4"/>
  <c r="L333" i="4"/>
  <c r="L332" i="4"/>
  <c r="L331" i="4"/>
  <c r="L330" i="4"/>
  <c r="L329" i="4"/>
  <c r="L328" i="4"/>
  <c r="L327" i="4"/>
  <c r="L326" i="4"/>
  <c r="L325" i="4"/>
  <c r="L324" i="4"/>
  <c r="L323" i="4"/>
  <c r="L322" i="4"/>
  <c r="L321" i="4"/>
  <c r="L320" i="4"/>
  <c r="L319" i="4"/>
  <c r="L318" i="4"/>
  <c r="L317" i="4"/>
  <c r="L316" i="4"/>
  <c r="L315" i="4"/>
  <c r="L314" i="4"/>
  <c r="L313" i="4"/>
  <c r="L312" i="4"/>
  <c r="L311" i="4"/>
  <c r="L310" i="4"/>
  <c r="L309" i="4"/>
  <c r="L308" i="4"/>
  <c r="L307" i="4"/>
  <c r="L306" i="4"/>
  <c r="L305" i="4"/>
  <c r="L304" i="4"/>
  <c r="L303" i="4"/>
  <c r="L302" i="4"/>
  <c r="L301" i="4"/>
  <c r="L300" i="4"/>
  <c r="L299" i="4"/>
  <c r="L298" i="4"/>
  <c r="L297" i="4"/>
  <c r="L296" i="4"/>
  <c r="L295" i="4"/>
  <c r="L294" i="4"/>
  <c r="L293" i="4"/>
  <c r="L292" i="4"/>
  <c r="L291" i="4"/>
  <c r="L290" i="4"/>
  <c r="L289" i="4"/>
  <c r="L288" i="4"/>
  <c r="L287" i="4"/>
  <c r="L286" i="4"/>
  <c r="L285" i="4"/>
  <c r="L284" i="4"/>
  <c r="L283" i="4"/>
  <c r="L282" i="4"/>
  <c r="L281" i="4"/>
  <c r="L280" i="4"/>
  <c r="L279" i="4"/>
  <c r="L278" i="4"/>
  <c r="L277" i="4"/>
  <c r="L276" i="4"/>
  <c r="L275" i="4"/>
  <c r="L274" i="4"/>
  <c r="L273" i="4"/>
  <c r="L272" i="4"/>
  <c r="L271" i="4"/>
  <c r="L270" i="4"/>
  <c r="L269" i="4"/>
  <c r="L268" i="4"/>
  <c r="L267" i="4"/>
  <c r="L266" i="4"/>
  <c r="L265" i="4"/>
  <c r="L264" i="4"/>
  <c r="L263" i="4"/>
  <c r="L262" i="4"/>
  <c r="L261" i="4"/>
  <c r="L260" i="4"/>
  <c r="L259" i="4"/>
  <c r="L258" i="4"/>
  <c r="L257" i="4"/>
  <c r="L256" i="4"/>
  <c r="L255" i="4"/>
  <c r="L254" i="4"/>
  <c r="L253" i="4"/>
  <c r="L252" i="4"/>
  <c r="L251" i="4"/>
  <c r="L250" i="4"/>
  <c r="L249" i="4"/>
  <c r="L248" i="4"/>
  <c r="L247" i="4"/>
  <c r="L246" i="4"/>
  <c r="L245" i="4"/>
  <c r="L244" i="4"/>
  <c r="L243" i="4"/>
  <c r="L242" i="4"/>
  <c r="L241" i="4"/>
  <c r="L240" i="4"/>
  <c r="L239" i="4"/>
  <c r="L238" i="4"/>
  <c r="L237" i="4"/>
  <c r="L236" i="4"/>
  <c r="L235" i="4"/>
  <c r="L234" i="4"/>
  <c r="L233" i="4"/>
  <c r="L232" i="4"/>
  <c r="L231" i="4"/>
  <c r="L230" i="4"/>
  <c r="L229" i="4"/>
  <c r="L228" i="4"/>
  <c r="L227" i="4"/>
  <c r="L226" i="4"/>
  <c r="L225" i="4"/>
  <c r="L224" i="4"/>
  <c r="L223" i="4"/>
  <c r="L222" i="4"/>
  <c r="L221" i="4"/>
  <c r="L220" i="4"/>
  <c r="L219" i="4"/>
  <c r="L218" i="4"/>
  <c r="L217" i="4"/>
  <c r="L216" i="4"/>
  <c r="L215" i="4"/>
  <c r="L214" i="4"/>
  <c r="L213" i="4"/>
  <c r="L212" i="4"/>
  <c r="L211" i="4"/>
  <c r="L210" i="4"/>
  <c r="L209" i="4"/>
  <c r="L208" i="4"/>
  <c r="L207" i="4"/>
  <c r="L206" i="4"/>
  <c r="L205" i="4"/>
  <c r="L204" i="4"/>
  <c r="L203" i="4"/>
  <c r="L202" i="4"/>
  <c r="L201" i="4"/>
  <c r="L200" i="4"/>
  <c r="L199" i="4"/>
  <c r="L198" i="4"/>
  <c r="L197" i="4"/>
  <c r="L196" i="4"/>
  <c r="L195" i="4"/>
  <c r="L194" i="4"/>
  <c r="L193" i="4"/>
  <c r="L192" i="4"/>
  <c r="L191" i="4"/>
  <c r="L190" i="4"/>
  <c r="L189" i="4"/>
  <c r="L188" i="4"/>
  <c r="L187" i="4"/>
  <c r="L186" i="4"/>
  <c r="L185" i="4"/>
  <c r="L184" i="4"/>
  <c r="L183" i="4"/>
  <c r="L182" i="4"/>
  <c r="L181" i="4"/>
  <c r="L180" i="4"/>
  <c r="L179" i="4"/>
  <c r="L178" i="4"/>
  <c r="L177" i="4"/>
  <c r="L176" i="4"/>
  <c r="L175" i="4"/>
  <c r="L174" i="4"/>
  <c r="L173" i="4"/>
  <c r="L172" i="4"/>
  <c r="L171" i="4"/>
  <c r="L170" i="4"/>
  <c r="L169" i="4"/>
  <c r="L168" i="4"/>
  <c r="L167" i="4"/>
  <c r="L166" i="4"/>
  <c r="L165" i="4"/>
  <c r="L164" i="4"/>
  <c r="L163" i="4"/>
  <c r="L162" i="4"/>
  <c r="L161" i="4"/>
  <c r="L160" i="4"/>
  <c r="L159" i="4"/>
  <c r="L158" i="4"/>
  <c r="L157" i="4"/>
  <c r="L156" i="4"/>
  <c r="L155" i="4"/>
  <c r="L154" i="4"/>
  <c r="L153" i="4"/>
  <c r="L152" i="4"/>
  <c r="L151" i="4"/>
  <c r="L150" i="4"/>
  <c r="L149" i="4"/>
  <c r="L148" i="4"/>
  <c r="L147" i="4"/>
  <c r="L146" i="4"/>
  <c r="L145" i="4"/>
  <c r="L144" i="4"/>
  <c r="L143" i="4"/>
  <c r="L142" i="4"/>
  <c r="L141" i="4"/>
  <c r="L140" i="4"/>
  <c r="L139" i="4"/>
  <c r="L138" i="4"/>
  <c r="L137" i="4"/>
  <c r="L136" i="4"/>
  <c r="L135" i="4"/>
  <c r="L134" i="4"/>
  <c r="L133" i="4"/>
  <c r="L132" i="4"/>
  <c r="L131" i="4"/>
  <c r="L130" i="4"/>
  <c r="L129" i="4"/>
  <c r="L128" i="4"/>
  <c r="L127" i="4"/>
  <c r="L126" i="4"/>
  <c r="L125" i="4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3" i="4"/>
  <c r="H3" i="4"/>
  <c r="D3" i="4"/>
  <c r="H367" i="4"/>
  <c r="H366" i="4"/>
  <c r="H365" i="4"/>
  <c r="H364" i="4"/>
  <c r="H363" i="4"/>
  <c r="H362" i="4"/>
  <c r="H361" i="4"/>
  <c r="H360" i="4"/>
  <c r="H359" i="4"/>
  <c r="H358" i="4"/>
  <c r="H357" i="4"/>
  <c r="H356" i="4"/>
  <c r="H355" i="4"/>
  <c r="H354" i="4"/>
  <c r="H353" i="4"/>
  <c r="H352" i="4"/>
  <c r="H351" i="4"/>
  <c r="H350" i="4"/>
  <c r="H349" i="4"/>
  <c r="H348" i="4"/>
  <c r="H347" i="4"/>
  <c r="H346" i="4"/>
  <c r="H345" i="4"/>
  <c r="H344" i="4"/>
  <c r="H343" i="4"/>
  <c r="H342" i="4"/>
  <c r="H341" i="4"/>
  <c r="H340" i="4"/>
  <c r="H339" i="4"/>
  <c r="H338" i="4"/>
  <c r="H337" i="4"/>
  <c r="H336" i="4"/>
  <c r="H335" i="4"/>
  <c r="H334" i="4"/>
  <c r="H333" i="4"/>
  <c r="H332" i="4"/>
  <c r="H331" i="4"/>
  <c r="H330" i="4"/>
  <c r="H329" i="4"/>
  <c r="H328" i="4"/>
  <c r="H327" i="4"/>
  <c r="H326" i="4"/>
  <c r="H325" i="4"/>
  <c r="H324" i="4"/>
  <c r="H323" i="4"/>
  <c r="H322" i="4"/>
  <c r="H321" i="4"/>
  <c r="H320" i="4"/>
  <c r="H319" i="4"/>
  <c r="H318" i="4"/>
  <c r="H317" i="4"/>
  <c r="H316" i="4"/>
  <c r="H315" i="4"/>
  <c r="H314" i="4"/>
  <c r="H313" i="4"/>
  <c r="H312" i="4"/>
  <c r="H311" i="4"/>
  <c r="H310" i="4"/>
  <c r="H309" i="4"/>
  <c r="H308" i="4"/>
  <c r="H307" i="4"/>
  <c r="H306" i="4"/>
  <c r="H305" i="4"/>
  <c r="H304" i="4"/>
  <c r="H303" i="4"/>
  <c r="H302" i="4"/>
  <c r="H301" i="4"/>
  <c r="H300" i="4"/>
  <c r="H299" i="4"/>
  <c r="H298" i="4"/>
  <c r="H297" i="4"/>
  <c r="H296" i="4"/>
  <c r="H295" i="4"/>
  <c r="H294" i="4"/>
  <c r="H293" i="4"/>
  <c r="H292" i="4"/>
  <c r="H291" i="4"/>
  <c r="H290" i="4"/>
  <c r="H289" i="4"/>
  <c r="H288" i="4"/>
  <c r="H287" i="4"/>
  <c r="H286" i="4"/>
  <c r="H285" i="4"/>
  <c r="H284" i="4"/>
  <c r="H283" i="4"/>
  <c r="H282" i="4"/>
  <c r="H281" i="4"/>
  <c r="H280" i="4"/>
  <c r="H279" i="4"/>
  <c r="H278" i="4"/>
  <c r="H277" i="4"/>
  <c r="H276" i="4"/>
  <c r="H275" i="4"/>
  <c r="H274" i="4"/>
  <c r="H273" i="4"/>
  <c r="H272" i="4"/>
  <c r="H271" i="4"/>
  <c r="H270" i="4"/>
  <c r="H269" i="4"/>
  <c r="H268" i="4"/>
  <c r="H267" i="4"/>
  <c r="H266" i="4"/>
  <c r="H265" i="4"/>
  <c r="H264" i="4"/>
  <c r="H263" i="4"/>
  <c r="H262" i="4"/>
  <c r="H261" i="4"/>
  <c r="H260" i="4"/>
  <c r="H259" i="4"/>
  <c r="H258" i="4"/>
  <c r="H257" i="4"/>
  <c r="H256" i="4"/>
  <c r="H255" i="4"/>
  <c r="H254" i="4"/>
  <c r="H253" i="4"/>
  <c r="H252" i="4"/>
  <c r="H251" i="4"/>
  <c r="H250" i="4"/>
  <c r="H249" i="4"/>
  <c r="H248" i="4"/>
  <c r="H247" i="4"/>
  <c r="H246" i="4"/>
  <c r="H245" i="4"/>
  <c r="H244" i="4"/>
  <c r="H243" i="4"/>
  <c r="H242" i="4"/>
  <c r="H241" i="4"/>
  <c r="H240" i="4"/>
  <c r="H239" i="4"/>
  <c r="H238" i="4"/>
  <c r="H237" i="4"/>
  <c r="H236" i="4"/>
  <c r="H235" i="4"/>
  <c r="H234" i="4"/>
  <c r="H233" i="4"/>
  <c r="H232" i="4"/>
  <c r="H231" i="4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3" i="4"/>
  <c r="H212" i="4"/>
  <c r="H211" i="4"/>
  <c r="H210" i="4"/>
  <c r="H209" i="4"/>
  <c r="H208" i="4"/>
  <c r="H207" i="4"/>
  <c r="H206" i="4"/>
  <c r="H205" i="4"/>
  <c r="H204" i="4"/>
  <c r="H203" i="4"/>
  <c r="H202" i="4"/>
  <c r="H201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6" i="4"/>
  <c r="H185" i="4"/>
  <c r="H184" i="4"/>
  <c r="H183" i="4"/>
  <c r="H182" i="4"/>
  <c r="H181" i="4"/>
  <c r="H180" i="4"/>
  <c r="H179" i="4"/>
  <c r="H178" i="4"/>
  <c r="H177" i="4"/>
  <c r="H176" i="4"/>
  <c r="H175" i="4"/>
  <c r="H174" i="4"/>
  <c r="H173" i="4"/>
  <c r="H172" i="4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5" i="4"/>
  <c r="D6" i="4"/>
  <c r="D7" i="4"/>
  <c r="D4" i="4"/>
  <c r="AN3" i="1"/>
  <c r="AN32" i="1"/>
  <c r="AN62" i="1"/>
  <c r="AN92" i="1"/>
  <c r="AN122" i="1"/>
  <c r="AN152" i="1"/>
  <c r="AN182" i="1"/>
  <c r="AN212" i="1"/>
  <c r="AN242" i="1"/>
  <c r="AN272" i="1"/>
  <c r="AN302" i="1"/>
  <c r="AN332" i="1"/>
  <c r="C18" i="2"/>
  <c r="D18" i="2"/>
  <c r="E18" i="2"/>
  <c r="F18" i="2"/>
  <c r="K18" i="2"/>
  <c r="C19" i="2"/>
  <c r="I19" i="2"/>
  <c r="K19" i="2"/>
  <c r="C20" i="2"/>
  <c r="E20" i="2"/>
  <c r="H20" i="2"/>
  <c r="J20" i="2"/>
  <c r="K20" i="2"/>
  <c r="H21" i="2"/>
  <c r="J21" i="2"/>
  <c r="G22" i="2"/>
  <c r="H22" i="2"/>
  <c r="I22" i="2"/>
  <c r="J22" i="2"/>
  <c r="E23" i="2"/>
  <c r="G23" i="2"/>
  <c r="D24" i="2"/>
  <c r="F24" i="2"/>
  <c r="G24" i="2"/>
  <c r="I24" i="2"/>
  <c r="D25" i="2"/>
  <c r="F25" i="2"/>
  <c r="C26" i="2"/>
  <c r="D26" i="2"/>
  <c r="E26" i="2"/>
  <c r="F26" i="2"/>
  <c r="K26" i="2"/>
  <c r="C27" i="2"/>
  <c r="I27" i="2"/>
  <c r="K27" i="2"/>
  <c r="Q2" i="2"/>
  <c r="I16" i="2" s="1"/>
  <c r="S2" i="2"/>
  <c r="J16" i="2" s="1"/>
  <c r="U2" i="2"/>
  <c r="K16" i="2"/>
  <c r="G2" i="2"/>
  <c r="D16" i="2"/>
  <c r="I2" i="2"/>
  <c r="E16" i="2" s="1"/>
  <c r="K2" i="2"/>
  <c r="F16" i="2" s="1"/>
  <c r="M2" i="2"/>
  <c r="G16" i="2"/>
  <c r="O2" i="2"/>
  <c r="H16" i="2"/>
  <c r="E2" i="2"/>
  <c r="C16" i="2" s="1"/>
  <c r="C3" i="2"/>
  <c r="B17" i="2" s="1"/>
  <c r="C4" i="2"/>
  <c r="B18" i="2"/>
  <c r="C5" i="2"/>
  <c r="B19" i="2"/>
  <c r="C6" i="2"/>
  <c r="B20" i="2" s="1"/>
  <c r="C7" i="2"/>
  <c r="B21" i="2" s="1"/>
  <c r="C8" i="2"/>
  <c r="B22" i="2"/>
  <c r="C9" i="2"/>
  <c r="B23" i="2"/>
  <c r="C10" i="2"/>
  <c r="B24" i="2" s="1"/>
  <c r="C11" i="2"/>
  <c r="B25" i="2" s="1"/>
  <c r="C12" i="2"/>
  <c r="B26" i="2"/>
  <c r="C13" i="2"/>
  <c r="B27" i="2" s="1"/>
  <c r="C2" i="2"/>
  <c r="B16" i="2" s="1"/>
  <c r="C9" i="3"/>
  <c r="C10" i="3"/>
  <c r="C11" i="3"/>
  <c r="C12" i="3"/>
  <c r="C13" i="3"/>
  <c r="C14" i="3"/>
  <c r="C15" i="3"/>
  <c r="C8" i="3"/>
  <c r="U13" i="2"/>
  <c r="U12" i="2"/>
  <c r="U11" i="2"/>
  <c r="K25" i="2" s="1"/>
  <c r="U10" i="2"/>
  <c r="K24" i="2" s="1"/>
  <c r="U9" i="2"/>
  <c r="K23" i="2" s="1"/>
  <c r="U8" i="2"/>
  <c r="K22" i="2" s="1"/>
  <c r="U7" i="2"/>
  <c r="K21" i="2" s="1"/>
  <c r="U6" i="2"/>
  <c r="U5" i="2"/>
  <c r="U4" i="2"/>
  <c r="U3" i="2"/>
  <c r="K17" i="2" s="1"/>
  <c r="S13" i="2"/>
  <c r="J27" i="2" s="1"/>
  <c r="S12" i="2"/>
  <c r="J26" i="2" s="1"/>
  <c r="S11" i="2"/>
  <c r="J25" i="2" s="1"/>
  <c r="S10" i="2"/>
  <c r="J24" i="2" s="1"/>
  <c r="S9" i="2"/>
  <c r="J23" i="2" s="1"/>
  <c r="S8" i="2"/>
  <c r="S7" i="2"/>
  <c r="S6" i="2"/>
  <c r="S5" i="2"/>
  <c r="J19" i="2" s="1"/>
  <c r="S4" i="2"/>
  <c r="J18" i="2" s="1"/>
  <c r="S3" i="2"/>
  <c r="J17" i="2" s="1"/>
  <c r="Q13" i="2"/>
  <c r="Q12" i="2"/>
  <c r="I26" i="2" s="1"/>
  <c r="Q11" i="2"/>
  <c r="I25" i="2" s="1"/>
  <c r="Q10" i="2"/>
  <c r="Q9" i="2"/>
  <c r="I23" i="2" s="1"/>
  <c r="Q8" i="2"/>
  <c r="Q7" i="2"/>
  <c r="I21" i="2" s="1"/>
  <c r="Q6" i="2"/>
  <c r="I20" i="2" s="1"/>
  <c r="Q5" i="2"/>
  <c r="Q4" i="2"/>
  <c r="I18" i="2" s="1"/>
  <c r="Q3" i="2"/>
  <c r="I17" i="2" s="1"/>
  <c r="O13" i="2"/>
  <c r="H27" i="2" s="1"/>
  <c r="O12" i="2"/>
  <c r="H26" i="2" s="1"/>
  <c r="O11" i="2"/>
  <c r="H25" i="2" s="1"/>
  <c r="O10" i="2"/>
  <c r="H24" i="2" s="1"/>
  <c r="O9" i="2"/>
  <c r="H23" i="2" s="1"/>
  <c r="O8" i="2"/>
  <c r="O7" i="2"/>
  <c r="O6" i="2"/>
  <c r="O5" i="2"/>
  <c r="H19" i="2" s="1"/>
  <c r="O4" i="2"/>
  <c r="H18" i="2" s="1"/>
  <c r="O3" i="2"/>
  <c r="H17" i="2" s="1"/>
  <c r="M13" i="2"/>
  <c r="G27" i="2" s="1"/>
  <c r="M12" i="2"/>
  <c r="G26" i="2" s="1"/>
  <c r="M11" i="2"/>
  <c r="G25" i="2" s="1"/>
  <c r="M10" i="2"/>
  <c r="M9" i="2"/>
  <c r="M8" i="2"/>
  <c r="M7" i="2"/>
  <c r="G21" i="2" s="1"/>
  <c r="M6" i="2"/>
  <c r="G20" i="2" s="1"/>
  <c r="M5" i="2"/>
  <c r="G19" i="2" s="1"/>
  <c r="M4" i="2"/>
  <c r="G18" i="2" s="1"/>
  <c r="M3" i="2"/>
  <c r="G17" i="2" s="1"/>
  <c r="K13" i="2"/>
  <c r="F27" i="2" s="1"/>
  <c r="K12" i="2"/>
  <c r="K11" i="2"/>
  <c r="K10" i="2"/>
  <c r="K9" i="2"/>
  <c r="F23" i="2" s="1"/>
  <c r="K8" i="2"/>
  <c r="F22" i="2" s="1"/>
  <c r="K7" i="2"/>
  <c r="F21" i="2" s="1"/>
  <c r="K6" i="2"/>
  <c r="F20" i="2" s="1"/>
  <c r="K5" i="2"/>
  <c r="F19" i="2" s="1"/>
  <c r="K4" i="2"/>
  <c r="K3" i="2"/>
  <c r="F17" i="2" s="1"/>
  <c r="I13" i="2"/>
  <c r="E27" i="2" s="1"/>
  <c r="I12" i="2"/>
  <c r="I11" i="2"/>
  <c r="E25" i="2" s="1"/>
  <c r="I10" i="2"/>
  <c r="E24" i="2" s="1"/>
  <c r="I9" i="2"/>
  <c r="I8" i="2"/>
  <c r="E22" i="2" s="1"/>
  <c r="I7" i="2"/>
  <c r="E21" i="2" s="1"/>
  <c r="I6" i="2"/>
  <c r="I5" i="2"/>
  <c r="E19" i="2" s="1"/>
  <c r="I4" i="2"/>
  <c r="I3" i="2"/>
  <c r="E17" i="2" s="1"/>
  <c r="G13" i="2"/>
  <c r="D27" i="2" s="1"/>
  <c r="G12" i="2"/>
  <c r="G11" i="2"/>
  <c r="G10" i="2"/>
  <c r="G9" i="2"/>
  <c r="D23" i="2" s="1"/>
  <c r="G8" i="2"/>
  <c r="D22" i="2" s="1"/>
  <c r="G7" i="2"/>
  <c r="D21" i="2" s="1"/>
  <c r="G6" i="2"/>
  <c r="D20" i="2" s="1"/>
  <c r="G5" i="2"/>
  <c r="D19" i="2" s="1"/>
  <c r="G4" i="2"/>
  <c r="G3" i="2"/>
  <c r="D17" i="2" s="1"/>
  <c r="E13" i="2"/>
  <c r="E12" i="2"/>
  <c r="E11" i="2"/>
  <c r="C25" i="2" s="1"/>
  <c r="E10" i="2"/>
  <c r="C24" i="2" s="1"/>
  <c r="E9" i="2"/>
  <c r="C23" i="2" s="1"/>
  <c r="E8" i="2"/>
  <c r="C22" i="2" s="1"/>
  <c r="E7" i="2"/>
  <c r="C21" i="2" s="1"/>
  <c r="E6" i="2"/>
  <c r="E5" i="2"/>
  <c r="E4" i="2"/>
  <c r="E3" i="2"/>
  <c r="C17" i="2" s="1"/>
  <c r="AB367" i="1"/>
  <c r="L367" i="1"/>
  <c r="AN367" i="1"/>
  <c r="AJ367" i="1"/>
  <c r="AJ332" i="1"/>
  <c r="AJ302" i="1"/>
  <c r="AJ272" i="1"/>
  <c r="AJ242" i="1"/>
  <c r="AJ212" i="1"/>
  <c r="AJ182" i="1"/>
  <c r="AJ152" i="1"/>
  <c r="AJ122" i="1"/>
  <c r="AJ92" i="1"/>
  <c r="AJ62" i="1"/>
  <c r="AJ32" i="1"/>
  <c r="AJ3" i="1"/>
  <c r="AF367" i="1"/>
  <c r="AF332" i="1"/>
  <c r="AF302" i="1"/>
  <c r="AF272" i="1"/>
  <c r="AF242" i="1"/>
  <c r="AF212" i="1"/>
  <c r="AF182" i="1"/>
  <c r="AF152" i="1"/>
  <c r="AF122" i="1"/>
  <c r="AF92" i="1"/>
  <c r="AF62" i="1"/>
  <c r="AF32" i="1"/>
  <c r="AF3" i="1"/>
  <c r="AB332" i="1"/>
  <c r="AB302" i="1"/>
  <c r="AB272" i="1"/>
  <c r="AB242" i="1"/>
  <c r="AB212" i="1"/>
  <c r="AB182" i="1"/>
  <c r="AB152" i="1"/>
  <c r="AB122" i="1"/>
  <c r="AB92" i="1"/>
  <c r="AB62" i="1"/>
  <c r="AB32" i="1"/>
  <c r="AB3" i="1"/>
  <c r="X367" i="1"/>
  <c r="X332" i="1"/>
  <c r="X302" i="1"/>
  <c r="X272" i="1"/>
  <c r="X242" i="1"/>
  <c r="X212" i="1"/>
  <c r="X182" i="1"/>
  <c r="X152" i="1"/>
  <c r="X122" i="1"/>
  <c r="X92" i="1"/>
  <c r="X62" i="1"/>
  <c r="X32" i="1"/>
  <c r="X3" i="1"/>
  <c r="T367" i="1"/>
  <c r="T332" i="1"/>
  <c r="T302" i="1"/>
  <c r="T272" i="1"/>
  <c r="T242" i="1"/>
  <c r="T212" i="1"/>
  <c r="T182" i="1"/>
  <c r="T152" i="1"/>
  <c r="T122" i="1"/>
  <c r="T92" i="1"/>
  <c r="T62" i="1"/>
  <c r="T32" i="1"/>
  <c r="T3" i="1"/>
  <c r="P367" i="1"/>
  <c r="P332" i="1"/>
  <c r="P302" i="1"/>
  <c r="P272" i="1"/>
  <c r="P242" i="1"/>
  <c r="P212" i="1"/>
  <c r="P182" i="1"/>
  <c r="P152" i="1"/>
  <c r="P122" i="1"/>
  <c r="P92" i="1"/>
  <c r="P62" i="1"/>
  <c r="P32" i="1"/>
  <c r="P3" i="1"/>
  <c r="L332" i="1"/>
  <c r="L302" i="1"/>
  <c r="L272" i="1"/>
  <c r="L242" i="1"/>
  <c r="L212" i="1"/>
  <c r="L182" i="1"/>
  <c r="L152" i="1"/>
  <c r="L122" i="1"/>
  <c r="L92" i="1"/>
  <c r="L62" i="1"/>
  <c r="L32" i="1"/>
  <c r="L3" i="1"/>
  <c r="H367" i="1"/>
  <c r="H332" i="1"/>
  <c r="H302" i="1"/>
  <c r="H272" i="1"/>
  <c r="H242" i="1"/>
  <c r="H212" i="1"/>
  <c r="H182" i="1"/>
  <c r="H152" i="1"/>
  <c r="H122" i="1"/>
  <c r="H92" i="1"/>
  <c r="H62" i="1"/>
  <c r="H32" i="1"/>
  <c r="H3" i="1"/>
  <c r="D367" i="1"/>
  <c r="D332" i="1"/>
  <c r="D302" i="1"/>
  <c r="D272" i="1"/>
  <c r="D242" i="1"/>
  <c r="D212" i="1"/>
  <c r="D182" i="1"/>
  <c r="D152" i="1"/>
  <c r="D122" i="1"/>
  <c r="D92" i="1"/>
  <c r="D62" i="1"/>
  <c r="D32" i="1"/>
  <c r="D3" i="1"/>
</calcChain>
</file>

<file path=xl/sharedStrings.xml><?xml version="1.0" encoding="utf-8"?>
<sst xmlns="http://schemas.openxmlformats.org/spreadsheetml/2006/main" count="119" uniqueCount="41">
  <si>
    <t>Item</t>
  </si>
  <si>
    <t>Fecha</t>
  </si>
  <si>
    <t>TRM (Precio en Pesos Colombianos)</t>
  </si>
  <si>
    <t>Promedio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</si>
  <si>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</si>
  <si>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</si>
  <si>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</si>
  <si>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</si>
  <si>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</si>
  <si>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</si>
  <si>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</si>
  <si>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</si>
  <si>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</si>
  <si>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</si>
  <si>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</si>
  <si>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</si>
  <si>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Tasa de crecimiento mensual</t>
  </si>
  <si>
    <t>Item2</t>
  </si>
  <si>
    <t>Fecha3</t>
  </si>
  <si>
    <t>TRM (Precio en Pesos Colombianos)4</t>
  </si>
  <si>
    <t>Promedio5</t>
  </si>
  <si>
    <t>Item6</t>
  </si>
  <si>
    <t>Fecha7</t>
  </si>
  <si>
    <t>TRM (Precio en Pesos Colombianos)8</t>
  </si>
  <si>
    <t>Promedio9</t>
  </si>
  <si>
    <t>Item10</t>
  </si>
  <si>
    <t>Fecha11</t>
  </si>
  <si>
    <t>TRM (Precio en Pesos Colombianos)12</t>
  </si>
  <si>
    <t>Promedio13</t>
  </si>
  <si>
    <t>Item14</t>
  </si>
  <si>
    <t>Fecha15</t>
  </si>
  <si>
    <t>TRM (Precio en Pesos Colombianos)16</t>
  </si>
  <si>
    <t>Promedio17</t>
  </si>
  <si>
    <t>Item18</t>
  </si>
  <si>
    <t>Fecha19</t>
  </si>
  <si>
    <t>TRM (Precio en Pesos Colombianos)20</t>
  </si>
  <si>
    <t>Promedio21</t>
  </si>
  <si>
    <t>Year</t>
  </si>
  <si>
    <t>TRM</t>
  </si>
  <si>
    <t>Tasa de crecimiento</t>
  </si>
  <si>
    <t>https://www.capitalcolombia.com/index.php?sec=trm_precio_dolar_en_colombia&amp;pag=ano&amp;consulta=2013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</si>
</sst>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2" formatCode="_-&quot;$&quot;* #,##0_-;\-&quot;$&quot;* #,##0_-;_-&quot;$&quot;* &quot;-&quot;_-;_-@_-"/>
    <numFmt numFmtId="164" formatCode="0.000%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484848"/>
      <name val="Helvetica"/>
      <family val="2"/>
    </font>
    <font>
      <sz val="12"/>
      <color rgb="FF484848"/>
      <name val="Helvetica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14" fontId="2" fillId="0" borderId="0" xfId="0" applyNumberFormat="1" applyFont="1"/>
    <xf numFmtId="8" fontId="2" fillId="0" borderId="0" xfId="0" applyNumberFormat="1" applyFont="1"/>
    <xf numFmtId="0" fontId="0" fillId="0" borderId="0" xfId="0" applyAlignment="1">
      <alignment horizontal="center"/>
    </xf>
    <xf numFmtId="0" fontId="3" fillId="0" borderId="0" xfId="0" applyFont="1"/>
    <xf numFmtId="8" fontId="2" fillId="2" borderId="0" xfId="0" applyNumberFormat="1" applyFont="1" applyFill="1"/>
    <xf numFmtId="10" fontId="0" fillId="0" borderId="0" xfId="1" applyNumberFormat="1" applyFont="1"/>
    <xf numFmtId="10" fontId="0" fillId="0" borderId="0" xfId="0" applyNumberFormat="1"/>
    <xf numFmtId="164" fontId="0" fillId="0" borderId="0" xfId="1" applyNumberFormat="1" applyFont="1"/>
    <xf numFmtId="42" fontId="0" fillId="0" borderId="0" xfId="2" applyFont="1"/>
    <xf numFmtId="3" fontId="5" fillId="0" borderId="0" xfId="0" applyNumberFormat="1" applyFont="1"/>
    <xf numFmtId="0" fontId="0" fillId="0" borderId="0" xfId="0" applyAlignment="1">
      <alignment horizontal="center"/>
    </xf>
  </cellXfs>
  <cellStyles count="3">
    <cellStyle name="Currency [0]" xfId="2" builtinId="7"/>
    <cellStyle name="Normal" xfId="0" builtinId="0"/>
    <cellStyle name="Percent" xfId="1" builtinId="5"/>
  </cellStyles>
  <dxfs count="8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2" formatCode="&quot;$&quot;#,##0.00;[Red]\-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  <numFmt numFmtId="19" formatCode="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484848"/>
        <name val="Helvetic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84848"/>
        <name val="Helvetica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trm'!$C$2</c:f>
              <c:strCache>
                <c:ptCount val="1"/>
                <c:pt idx="0">
                  <c:v>TRM (Precio en Pesos Colombianos)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'Datos trm'!$A$3:$B$306</c:f>
              <c:multiLvlStrCache>
                <c:ptCount val="304"/>
                <c:lvl>
                  <c:pt idx="0">
                    <c:v>1/01/22</c:v>
                  </c:pt>
                  <c:pt idx="1">
                    <c:v>2/01/22</c:v>
                  </c:pt>
                  <c:pt idx="2">
                    <c:v>3/01/22</c:v>
                  </c:pt>
                  <c:pt idx="3">
                    <c:v>4/01/22</c:v>
                  </c:pt>
                  <c:pt idx="4">
                    <c:v>5/01/22</c:v>
                  </c:pt>
                  <c:pt idx="5">
                    <c:v>6/01/22</c:v>
                  </c:pt>
                  <c:pt idx="6">
                    <c:v>7/01/22</c:v>
                  </c:pt>
                  <c:pt idx="7">
                    <c:v>8/01/22</c:v>
                  </c:pt>
                  <c:pt idx="8">
                    <c:v>9/01/22</c:v>
                  </c:pt>
                  <c:pt idx="9">
                    <c:v>10/01/22</c:v>
                  </c:pt>
                  <c:pt idx="10">
                    <c:v>11/01/22</c:v>
                  </c:pt>
                  <c:pt idx="11">
                    <c:v>12/01/22</c:v>
                  </c:pt>
                  <c:pt idx="12">
                    <c:v>13/01/22</c:v>
                  </c:pt>
                  <c:pt idx="13">
                    <c:v>14/01/22</c:v>
                  </c:pt>
                  <c:pt idx="14">
                    <c:v>15/01/22</c:v>
                  </c:pt>
                  <c:pt idx="15">
                    <c:v>16/01/22</c:v>
                  </c:pt>
                  <c:pt idx="16">
                    <c:v>17/01/22</c:v>
                  </c:pt>
                  <c:pt idx="17">
                    <c:v>18/01/22</c:v>
                  </c:pt>
                  <c:pt idx="18">
                    <c:v>19/01/22</c:v>
                  </c:pt>
                  <c:pt idx="19">
                    <c:v>20/01/22</c:v>
                  </c:pt>
                  <c:pt idx="20">
                    <c:v>21/01/22</c:v>
                  </c:pt>
                  <c:pt idx="21">
                    <c:v>22/01/22</c:v>
                  </c:pt>
                  <c:pt idx="22">
                    <c:v>23/01/22</c:v>
                  </c:pt>
                  <c:pt idx="23">
                    <c:v>24/01/22</c:v>
                  </c:pt>
                  <c:pt idx="24">
                    <c:v>25/01/22</c:v>
                  </c:pt>
                  <c:pt idx="25">
                    <c:v>26/01/22</c:v>
                  </c:pt>
                  <c:pt idx="26">
                    <c:v>27/01/22</c:v>
                  </c:pt>
                  <c:pt idx="27">
                    <c:v>28/01/22</c:v>
                  </c:pt>
                  <c:pt idx="28">
                    <c:v>29/01/22</c:v>
                  </c:pt>
                  <c:pt idx="29">
                    <c:v>30/01/22</c:v>
                  </c:pt>
                  <c:pt idx="30">
                    <c:v>31/01/22</c:v>
                  </c:pt>
                  <c:pt idx="31">
                    <c:v>1/02/22</c:v>
                  </c:pt>
                  <c:pt idx="32">
                    <c:v>2/02/22</c:v>
                  </c:pt>
                  <c:pt idx="33">
                    <c:v>3/02/22</c:v>
                  </c:pt>
                  <c:pt idx="34">
                    <c:v>4/02/22</c:v>
                  </c:pt>
                  <c:pt idx="35">
                    <c:v>5/02/22</c:v>
                  </c:pt>
                  <c:pt idx="36">
                    <c:v>6/02/22</c:v>
                  </c:pt>
                  <c:pt idx="37">
                    <c:v>7/02/22</c:v>
                  </c:pt>
                  <c:pt idx="38">
                    <c:v>8/02/22</c:v>
                  </c:pt>
                  <c:pt idx="39">
                    <c:v>9/02/22</c:v>
                  </c:pt>
                  <c:pt idx="40">
                    <c:v>10/02/22</c:v>
                  </c:pt>
                  <c:pt idx="41">
                    <c:v>11/02/22</c:v>
                  </c:pt>
                  <c:pt idx="42">
                    <c:v>12/02/22</c:v>
                  </c:pt>
                  <c:pt idx="43">
                    <c:v>13/02/22</c:v>
                  </c:pt>
                  <c:pt idx="44">
                    <c:v>14/02/22</c:v>
                  </c:pt>
                  <c:pt idx="45">
                    <c:v>15/02/22</c:v>
                  </c:pt>
                  <c:pt idx="46">
                    <c:v>16/02/22</c:v>
                  </c:pt>
                  <c:pt idx="47">
                    <c:v>17/02/22</c:v>
                  </c:pt>
                  <c:pt idx="48">
                    <c:v>18/02/22</c:v>
                  </c:pt>
                  <c:pt idx="49">
                    <c:v>19/02/22</c:v>
                  </c:pt>
                  <c:pt idx="50">
                    <c:v>20/02/22</c:v>
                  </c:pt>
                  <c:pt idx="51">
                    <c:v>21/02/22</c:v>
                  </c:pt>
                  <c:pt idx="52">
                    <c:v>22/02/22</c:v>
                  </c:pt>
                  <c:pt idx="53">
                    <c:v>23/02/22</c:v>
                  </c:pt>
                  <c:pt idx="54">
                    <c:v>24/02/22</c:v>
                  </c:pt>
                  <c:pt idx="55">
                    <c:v>25/02/22</c:v>
                  </c:pt>
                  <c:pt idx="56">
                    <c:v>26/02/22</c:v>
                  </c:pt>
                  <c:pt idx="57">
                    <c:v>27/02/22</c:v>
                  </c:pt>
                  <c:pt idx="58">
                    <c:v>28/02/22</c:v>
                  </c:pt>
                  <c:pt idx="59">
                    <c:v>1/03/22</c:v>
                  </c:pt>
                  <c:pt idx="60">
                    <c:v>2/03/22</c:v>
                  </c:pt>
                  <c:pt idx="61">
                    <c:v>3/03/22</c:v>
                  </c:pt>
                  <c:pt idx="62">
                    <c:v>4/03/22</c:v>
                  </c:pt>
                  <c:pt idx="63">
                    <c:v>5/03/22</c:v>
                  </c:pt>
                  <c:pt idx="64">
                    <c:v>6/03/22</c:v>
                  </c:pt>
                  <c:pt idx="65">
                    <c:v>7/03/22</c:v>
                  </c:pt>
                  <c:pt idx="66">
                    <c:v>8/03/22</c:v>
                  </c:pt>
                  <c:pt idx="67">
                    <c:v>9/03/22</c:v>
                  </c:pt>
                  <c:pt idx="68">
                    <c:v>10/03/22</c:v>
                  </c:pt>
                  <c:pt idx="69">
                    <c:v>11/03/22</c:v>
                  </c:pt>
                  <c:pt idx="70">
                    <c:v>12/03/22</c:v>
                  </c:pt>
                  <c:pt idx="71">
                    <c:v>13/03/22</c:v>
                  </c:pt>
                  <c:pt idx="72">
                    <c:v>14/03/22</c:v>
                  </c:pt>
                  <c:pt idx="73">
                    <c:v>15/03/22</c:v>
                  </c:pt>
                  <c:pt idx="74">
                    <c:v>16/03/22</c:v>
                  </c:pt>
                  <c:pt idx="75">
                    <c:v>17/03/22</c:v>
                  </c:pt>
                  <c:pt idx="76">
                    <c:v>18/03/22</c:v>
                  </c:pt>
                  <c:pt idx="77">
                    <c:v>19/03/22</c:v>
                  </c:pt>
                  <c:pt idx="78">
                    <c:v>20/03/22</c:v>
                  </c:pt>
                  <c:pt idx="79">
                    <c:v>21/03/22</c:v>
                  </c:pt>
                  <c:pt idx="80">
                    <c:v>22/03/22</c:v>
                  </c:pt>
                  <c:pt idx="81">
                    <c:v>23/03/22</c:v>
                  </c:pt>
                  <c:pt idx="82">
                    <c:v>24/03/22</c:v>
                  </c:pt>
                  <c:pt idx="83">
                    <c:v>25/03/22</c:v>
                  </c:pt>
                  <c:pt idx="84">
                    <c:v>26/03/22</c:v>
                  </c:pt>
                  <c:pt idx="85">
                    <c:v>27/03/22</c:v>
                  </c:pt>
                  <c:pt idx="86">
                    <c:v>28/03/22</c:v>
                  </c:pt>
                  <c:pt idx="87">
                    <c:v>29/03/22</c:v>
                  </c:pt>
                  <c:pt idx="88">
                    <c:v>30/03/22</c:v>
                  </c:pt>
                  <c:pt idx="89">
                    <c:v>31/03/22</c:v>
                  </c:pt>
                  <c:pt idx="90">
                    <c:v>1/04/22</c:v>
                  </c:pt>
                  <c:pt idx="91">
                    <c:v>2/04/22</c:v>
                  </c:pt>
                  <c:pt idx="92">
                    <c:v>3/04/22</c:v>
                  </c:pt>
                  <c:pt idx="93">
                    <c:v>4/04/22</c:v>
                  </c:pt>
                  <c:pt idx="94">
                    <c:v>5/04/22</c:v>
                  </c:pt>
                  <c:pt idx="95">
                    <c:v>6/04/22</c:v>
                  </c:pt>
                  <c:pt idx="96">
                    <c:v>7/04/22</c:v>
                  </c:pt>
                  <c:pt idx="97">
                    <c:v>8/04/22</c:v>
                  </c:pt>
                  <c:pt idx="98">
                    <c:v>9/04/22</c:v>
                  </c:pt>
                  <c:pt idx="99">
                    <c:v>10/04/22</c:v>
                  </c:pt>
                  <c:pt idx="100">
                    <c:v>11/04/22</c:v>
                  </c:pt>
                  <c:pt idx="101">
                    <c:v>12/04/22</c:v>
                  </c:pt>
                  <c:pt idx="102">
                    <c:v>13/04/22</c:v>
                  </c:pt>
                  <c:pt idx="103">
                    <c:v>14/04/22</c:v>
                  </c:pt>
                  <c:pt idx="104">
                    <c:v>15/04/22</c:v>
                  </c:pt>
                  <c:pt idx="105">
                    <c:v>16/04/22</c:v>
                  </c:pt>
                  <c:pt idx="106">
                    <c:v>17/04/22</c:v>
                  </c:pt>
                  <c:pt idx="107">
                    <c:v>18/04/22</c:v>
                  </c:pt>
                  <c:pt idx="108">
                    <c:v>19/04/22</c:v>
                  </c:pt>
                  <c:pt idx="109">
                    <c:v>20/04/22</c:v>
                  </c:pt>
                  <c:pt idx="110">
                    <c:v>21/04/22</c:v>
                  </c:pt>
                  <c:pt idx="111">
                    <c:v>22/04/22</c:v>
                  </c:pt>
                  <c:pt idx="112">
                    <c:v>23/04/22</c:v>
                  </c:pt>
                  <c:pt idx="113">
                    <c:v>24/04/22</c:v>
                  </c:pt>
                  <c:pt idx="114">
                    <c:v>25/04/22</c:v>
                  </c:pt>
                  <c:pt idx="115">
                    <c:v>26/04/22</c:v>
                  </c:pt>
                  <c:pt idx="116">
                    <c:v>27/04/22</c:v>
                  </c:pt>
                  <c:pt idx="117">
                    <c:v>28/04/22</c:v>
                  </c:pt>
                  <c:pt idx="118">
                    <c:v>29/04/22</c:v>
                  </c:pt>
                  <c:pt idx="119">
                    <c:v>30/04/22</c:v>
                  </c:pt>
                  <c:pt idx="120">
                    <c:v>1/05/22</c:v>
                  </c:pt>
                  <c:pt idx="121">
                    <c:v>2/05/22</c:v>
                  </c:pt>
                  <c:pt idx="122">
                    <c:v>3/05/22</c:v>
                  </c:pt>
                  <c:pt idx="123">
                    <c:v>4/05/22</c:v>
                  </c:pt>
                  <c:pt idx="124">
                    <c:v>5/05/22</c:v>
                  </c:pt>
                  <c:pt idx="125">
                    <c:v>6/05/22</c:v>
                  </c:pt>
                  <c:pt idx="126">
                    <c:v>7/05/22</c:v>
                  </c:pt>
                  <c:pt idx="127">
                    <c:v>8/05/22</c:v>
                  </c:pt>
                  <c:pt idx="128">
                    <c:v>9/05/22</c:v>
                  </c:pt>
                  <c:pt idx="129">
                    <c:v>10/05/22</c:v>
                  </c:pt>
                  <c:pt idx="130">
                    <c:v>11/05/22</c:v>
                  </c:pt>
                  <c:pt idx="131">
                    <c:v>12/05/22</c:v>
                  </c:pt>
                  <c:pt idx="132">
                    <c:v>13/05/22</c:v>
                  </c:pt>
                  <c:pt idx="133">
                    <c:v>14/05/22</c:v>
                  </c:pt>
                  <c:pt idx="134">
                    <c:v>15/05/22</c:v>
                  </c:pt>
                  <c:pt idx="135">
                    <c:v>16/05/22</c:v>
                  </c:pt>
                  <c:pt idx="136">
                    <c:v>17/05/22</c:v>
                  </c:pt>
                  <c:pt idx="137">
                    <c:v>18/05/22</c:v>
                  </c:pt>
                  <c:pt idx="138">
                    <c:v>19/05/22</c:v>
                  </c:pt>
                  <c:pt idx="139">
                    <c:v>20/05/22</c:v>
                  </c:pt>
                  <c:pt idx="140">
                    <c:v>21/05/22</c:v>
                  </c:pt>
                  <c:pt idx="141">
                    <c:v>22/05/22</c:v>
                  </c:pt>
                  <c:pt idx="142">
                    <c:v>23/05/22</c:v>
                  </c:pt>
                  <c:pt idx="143">
                    <c:v>24/05/22</c:v>
                  </c:pt>
                  <c:pt idx="144">
                    <c:v>25/05/22</c:v>
                  </c:pt>
                  <c:pt idx="145">
                    <c:v>26/05/22</c:v>
                  </c:pt>
                  <c:pt idx="146">
                    <c:v>27/05/22</c:v>
                  </c:pt>
                  <c:pt idx="147">
                    <c:v>28/05/22</c:v>
                  </c:pt>
                  <c:pt idx="148">
                    <c:v>29/05/22</c:v>
                  </c:pt>
                  <c:pt idx="149">
                    <c:v>30/05/22</c:v>
                  </c:pt>
                  <c:pt idx="150">
                    <c:v>31/05/22</c:v>
                  </c:pt>
                  <c:pt idx="151">
                    <c:v>1/06/22</c:v>
                  </c:pt>
                  <c:pt idx="152">
                    <c:v>2/06/22</c:v>
                  </c:pt>
                  <c:pt idx="153">
                    <c:v>3/06/22</c:v>
                  </c:pt>
                  <c:pt idx="154">
                    <c:v>4/06/22</c:v>
                  </c:pt>
                  <c:pt idx="155">
                    <c:v>5/06/22</c:v>
                  </c:pt>
                  <c:pt idx="156">
                    <c:v>6/06/22</c:v>
                  </c:pt>
                  <c:pt idx="157">
                    <c:v>7/06/22</c:v>
                  </c:pt>
                  <c:pt idx="158">
                    <c:v>8/06/22</c:v>
                  </c:pt>
                  <c:pt idx="159">
                    <c:v>9/06/22</c:v>
                  </c:pt>
                  <c:pt idx="160">
                    <c:v>10/06/22</c:v>
                  </c:pt>
                  <c:pt idx="161">
                    <c:v>11/06/22</c:v>
                  </c:pt>
                  <c:pt idx="162">
                    <c:v>12/06/22</c:v>
                  </c:pt>
                  <c:pt idx="163">
                    <c:v>13/06/22</c:v>
                  </c:pt>
                  <c:pt idx="164">
                    <c:v>14/06/22</c:v>
                  </c:pt>
                  <c:pt idx="165">
                    <c:v>15/06/22</c:v>
                  </c:pt>
                  <c:pt idx="166">
                    <c:v>16/06/22</c:v>
                  </c:pt>
                  <c:pt idx="167">
                    <c:v>17/06/22</c:v>
                  </c:pt>
                  <c:pt idx="168">
                    <c:v>18/06/22</c:v>
                  </c:pt>
                  <c:pt idx="169">
                    <c:v>19/06/22</c:v>
                  </c:pt>
                  <c:pt idx="170">
                    <c:v>20/06/22</c:v>
                  </c:pt>
                  <c:pt idx="171">
                    <c:v>21/06/22</c:v>
                  </c:pt>
                  <c:pt idx="172">
                    <c:v>22/06/22</c:v>
                  </c:pt>
                  <c:pt idx="173">
                    <c:v>23/06/22</c:v>
                  </c:pt>
                  <c:pt idx="174">
                    <c:v>24/06/22</c:v>
                  </c:pt>
                  <c:pt idx="175">
                    <c:v>25/06/22</c:v>
                  </c:pt>
                  <c:pt idx="176">
                    <c:v>26/06/22</c:v>
                  </c:pt>
                  <c:pt idx="177">
                    <c:v>27/06/22</c:v>
                  </c:pt>
                  <c:pt idx="178">
                    <c:v>28/06/22</c:v>
                  </c:pt>
                  <c:pt idx="179">
                    <c:v>29/06/22</c:v>
                  </c:pt>
                  <c:pt idx="180">
                    <c:v>30/06/22</c:v>
                  </c:pt>
                  <c:pt idx="181">
                    <c:v>1/07/22</c:v>
                  </c:pt>
                  <c:pt idx="182">
                    <c:v>2/07/22</c:v>
                  </c:pt>
                  <c:pt idx="183">
                    <c:v>3/07/22</c:v>
                  </c:pt>
                  <c:pt idx="184">
                    <c:v>4/07/22</c:v>
                  </c:pt>
                  <c:pt idx="185">
                    <c:v>5/07/22</c:v>
                  </c:pt>
                  <c:pt idx="186">
                    <c:v>6/07/22</c:v>
                  </c:pt>
                  <c:pt idx="187">
                    <c:v>7/07/22</c:v>
                  </c:pt>
                  <c:pt idx="188">
                    <c:v>8/07/22</c:v>
                  </c:pt>
                  <c:pt idx="189">
                    <c:v>9/07/22</c:v>
                  </c:pt>
                  <c:pt idx="190">
                    <c:v>10/07/22</c:v>
                  </c:pt>
                  <c:pt idx="191">
                    <c:v>11/07/22</c:v>
                  </c:pt>
                  <c:pt idx="192">
                    <c:v>12/07/22</c:v>
                  </c:pt>
                  <c:pt idx="193">
                    <c:v>13/07/22</c:v>
                  </c:pt>
                  <c:pt idx="194">
                    <c:v>14/07/22</c:v>
                  </c:pt>
                  <c:pt idx="195">
                    <c:v>15/07/22</c:v>
                  </c:pt>
                  <c:pt idx="196">
                    <c:v>16/07/22</c:v>
                  </c:pt>
                  <c:pt idx="197">
                    <c:v>17/07/22</c:v>
                  </c:pt>
                  <c:pt idx="198">
                    <c:v>18/07/22</c:v>
                  </c:pt>
                  <c:pt idx="199">
                    <c:v>19/07/22</c:v>
                  </c:pt>
                  <c:pt idx="200">
                    <c:v>20/07/22</c:v>
                  </c:pt>
                  <c:pt idx="201">
                    <c:v>21/07/22</c:v>
                  </c:pt>
                  <c:pt idx="202">
                    <c:v>22/07/22</c:v>
                  </c:pt>
                  <c:pt idx="203">
                    <c:v>23/07/22</c:v>
                  </c:pt>
                  <c:pt idx="204">
                    <c:v>24/07/22</c:v>
                  </c:pt>
                  <c:pt idx="205">
                    <c:v>25/07/22</c:v>
                  </c:pt>
                  <c:pt idx="206">
                    <c:v>26/07/22</c:v>
                  </c:pt>
                  <c:pt idx="207">
                    <c:v>27/07/22</c:v>
                  </c:pt>
                  <c:pt idx="208">
                    <c:v>28/07/22</c:v>
                  </c:pt>
                  <c:pt idx="209">
                    <c:v>29/07/22</c:v>
                  </c:pt>
                  <c:pt idx="210">
                    <c:v>30/07/22</c:v>
                  </c:pt>
                  <c:pt idx="211">
                    <c:v>31/07/22</c:v>
                  </c:pt>
                  <c:pt idx="212">
                    <c:v>1/08/22</c:v>
                  </c:pt>
                  <c:pt idx="213">
                    <c:v>2/08/22</c:v>
                  </c:pt>
                  <c:pt idx="214">
                    <c:v>3/08/22</c:v>
                  </c:pt>
                  <c:pt idx="215">
                    <c:v>4/08/22</c:v>
                  </c:pt>
                  <c:pt idx="216">
                    <c:v>5/08/22</c:v>
                  </c:pt>
                  <c:pt idx="217">
                    <c:v>6/08/22</c:v>
                  </c:pt>
                  <c:pt idx="218">
                    <c:v>7/08/22</c:v>
                  </c:pt>
                  <c:pt idx="219">
                    <c:v>8/08/22</c:v>
                  </c:pt>
                  <c:pt idx="220">
                    <c:v>9/08/22</c:v>
                  </c:pt>
                  <c:pt idx="221">
                    <c:v>10/08/22</c:v>
                  </c:pt>
                  <c:pt idx="222">
                    <c:v>11/08/22</c:v>
                  </c:pt>
                  <c:pt idx="223">
                    <c:v>12/08/22</c:v>
                  </c:pt>
                  <c:pt idx="224">
                    <c:v>13/08/22</c:v>
                  </c:pt>
                  <c:pt idx="225">
                    <c:v>14/08/22</c:v>
                  </c:pt>
                  <c:pt idx="226">
                    <c:v>15/08/22</c:v>
                  </c:pt>
                  <c:pt idx="227">
                    <c:v>16/08/22</c:v>
                  </c:pt>
                  <c:pt idx="228">
                    <c:v>17/08/22</c:v>
                  </c:pt>
                  <c:pt idx="229">
                    <c:v>18/08/22</c:v>
                  </c:pt>
                  <c:pt idx="230">
                    <c:v>19/08/22</c:v>
                  </c:pt>
                  <c:pt idx="231">
                    <c:v>20/08/22</c:v>
                  </c:pt>
                  <c:pt idx="232">
                    <c:v>21/08/22</c:v>
                  </c:pt>
                  <c:pt idx="233">
                    <c:v>22/08/22</c:v>
                  </c:pt>
                  <c:pt idx="234">
                    <c:v>23/08/22</c:v>
                  </c:pt>
                  <c:pt idx="235">
                    <c:v>24/08/22</c:v>
                  </c:pt>
                  <c:pt idx="236">
                    <c:v>25/08/22</c:v>
                  </c:pt>
                  <c:pt idx="237">
                    <c:v>26/08/22</c:v>
                  </c:pt>
                  <c:pt idx="238">
                    <c:v>27/08/22</c:v>
                  </c:pt>
                  <c:pt idx="239">
                    <c:v>28/08/22</c:v>
                  </c:pt>
                  <c:pt idx="240">
                    <c:v>29/08/22</c:v>
                  </c:pt>
                  <c:pt idx="241">
                    <c:v>30/08/22</c:v>
                  </c:pt>
                  <c:pt idx="242">
                    <c:v>31/08/22</c:v>
                  </c:pt>
                  <c:pt idx="243">
                    <c:v>1/09/22</c:v>
                  </c:pt>
                  <c:pt idx="244">
                    <c:v>2/09/22</c:v>
                  </c:pt>
                  <c:pt idx="245">
                    <c:v>3/09/22</c:v>
                  </c:pt>
                  <c:pt idx="246">
                    <c:v>4/09/22</c:v>
                  </c:pt>
                  <c:pt idx="247">
                    <c:v>5/09/22</c:v>
                  </c:pt>
                  <c:pt idx="248">
                    <c:v>6/09/22</c:v>
                  </c:pt>
                  <c:pt idx="249">
                    <c:v>7/09/22</c:v>
                  </c:pt>
                  <c:pt idx="250">
                    <c:v>8/09/22</c:v>
                  </c:pt>
                  <c:pt idx="251">
                    <c:v>9/09/22</c:v>
                  </c:pt>
                  <c:pt idx="252">
                    <c:v>10/09/22</c:v>
                  </c:pt>
                  <c:pt idx="253">
                    <c:v>11/09/22</c:v>
                  </c:pt>
                  <c:pt idx="254">
                    <c:v>12/09/22</c:v>
                  </c:pt>
                  <c:pt idx="255">
                    <c:v>13/09/22</c:v>
                  </c:pt>
                  <c:pt idx="256">
                    <c:v>14/09/22</c:v>
                  </c:pt>
                  <c:pt idx="257">
                    <c:v>15/09/22</c:v>
                  </c:pt>
                  <c:pt idx="258">
                    <c:v>16/09/22</c:v>
                  </c:pt>
                  <c:pt idx="259">
                    <c:v>17/09/22</c:v>
                  </c:pt>
                  <c:pt idx="260">
                    <c:v>18/09/22</c:v>
                  </c:pt>
                  <c:pt idx="261">
                    <c:v>19/09/22</c:v>
                  </c:pt>
                  <c:pt idx="262">
                    <c:v>20/09/22</c:v>
                  </c:pt>
                  <c:pt idx="263">
                    <c:v>21/09/22</c:v>
                  </c:pt>
                  <c:pt idx="264">
                    <c:v>22/09/22</c:v>
                  </c:pt>
                  <c:pt idx="265">
                    <c:v>23/09/22</c:v>
                  </c:pt>
                  <c:pt idx="266">
                    <c:v>24/09/22</c:v>
                  </c:pt>
                  <c:pt idx="267">
                    <c:v>25/09/22</c:v>
                  </c:pt>
                  <c:pt idx="268">
                    <c:v>26/09/22</c:v>
                  </c:pt>
                  <c:pt idx="269">
                    <c:v>27/09/22</c:v>
                  </c:pt>
                  <c:pt idx="270">
                    <c:v>28/09/22</c:v>
                  </c:pt>
                  <c:pt idx="271">
                    <c:v>29/09/22</c:v>
                  </c:pt>
                  <c:pt idx="272">
                    <c:v>30/09/22</c:v>
                  </c:pt>
                  <c:pt idx="273">
                    <c:v>1/10/22</c:v>
                  </c:pt>
                  <c:pt idx="274">
                    <c:v>2/10/22</c:v>
                  </c:pt>
                  <c:pt idx="275">
                    <c:v>3/10/22</c:v>
                  </c:pt>
                  <c:pt idx="276">
                    <c:v>4/10/22</c:v>
                  </c:pt>
                  <c:pt idx="277">
                    <c:v>5/10/22</c:v>
                  </c:pt>
                  <c:pt idx="278">
                    <c:v>6/10/22</c:v>
                  </c:pt>
                  <c:pt idx="279">
                    <c:v>7/10/22</c:v>
                  </c:pt>
                  <c:pt idx="280">
                    <c:v>8/10/22</c:v>
                  </c:pt>
                  <c:pt idx="281">
                    <c:v>9/10/22</c:v>
                  </c:pt>
                  <c:pt idx="282">
                    <c:v>10/10/22</c:v>
                  </c:pt>
                  <c:pt idx="283">
                    <c:v>11/10/22</c:v>
                  </c:pt>
                  <c:pt idx="284">
                    <c:v>12/10/22</c:v>
                  </c:pt>
                  <c:pt idx="285">
                    <c:v>13/10/22</c:v>
                  </c:pt>
                  <c:pt idx="286">
                    <c:v>14/10/22</c:v>
                  </c:pt>
                  <c:pt idx="287">
                    <c:v>15/10/22</c:v>
                  </c:pt>
                  <c:pt idx="288">
                    <c:v>16/10/22</c:v>
                  </c:pt>
                  <c:pt idx="289">
                    <c:v>17/10/22</c:v>
                  </c:pt>
                  <c:pt idx="290">
                    <c:v>18/10/22</c:v>
                  </c:pt>
                  <c:pt idx="291">
                    <c:v>19/10/22</c:v>
                  </c:pt>
                  <c:pt idx="292">
                    <c:v>20/10/22</c:v>
                  </c:pt>
                  <c:pt idx="293">
                    <c:v>21/10/22</c:v>
                  </c:pt>
                  <c:pt idx="294">
                    <c:v>22/10/22</c:v>
                  </c:pt>
                  <c:pt idx="295">
                    <c:v>23/10/22</c:v>
                  </c:pt>
                  <c:pt idx="296">
                    <c:v>24/10/22</c:v>
                  </c:pt>
                  <c:pt idx="297">
                    <c:v>25/10/22</c:v>
                  </c:pt>
                  <c:pt idx="298">
                    <c:v>26/10/22</c:v>
                  </c:pt>
                  <c:pt idx="299">
                    <c:v>27/10/22</c:v>
                  </c:pt>
                  <c:pt idx="300">
                    <c:v>28/10/22</c:v>
                  </c:pt>
                  <c:pt idx="301">
                    <c:v>29/10/22</c:v>
                  </c:pt>
                  <c:pt idx="302">
                    <c:v>30/10/22</c:v>
                  </c:pt>
                  <c:pt idx="303">
                    <c:v>31/10/22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  <c:pt idx="100">
                    <c:v>101</c:v>
                  </c:pt>
                  <c:pt idx="101">
                    <c:v>102</c:v>
                  </c:pt>
                  <c:pt idx="102">
                    <c:v>103</c:v>
                  </c:pt>
                  <c:pt idx="103">
                    <c:v>104</c:v>
                  </c:pt>
                  <c:pt idx="104">
                    <c:v>105</c:v>
                  </c:pt>
                  <c:pt idx="105">
                    <c:v>106</c:v>
                  </c:pt>
                  <c:pt idx="106">
                    <c:v>107</c:v>
                  </c:pt>
                  <c:pt idx="107">
                    <c:v>108</c:v>
                  </c:pt>
                  <c:pt idx="108">
                    <c:v>109</c:v>
                  </c:pt>
                  <c:pt idx="109">
                    <c:v>110</c:v>
                  </c:pt>
                  <c:pt idx="110">
                    <c:v>111</c:v>
                  </c:pt>
                  <c:pt idx="111">
                    <c:v>112</c:v>
                  </c:pt>
                  <c:pt idx="112">
                    <c:v>113</c:v>
                  </c:pt>
                  <c:pt idx="113">
                    <c:v>114</c:v>
                  </c:pt>
                  <c:pt idx="114">
                    <c:v>115</c:v>
                  </c:pt>
                  <c:pt idx="115">
                    <c:v>116</c:v>
                  </c:pt>
                  <c:pt idx="116">
                    <c:v>117</c:v>
                  </c:pt>
                  <c:pt idx="117">
                    <c:v>118</c:v>
                  </c:pt>
                  <c:pt idx="118">
                    <c:v>119</c:v>
                  </c:pt>
                  <c:pt idx="119">
                    <c:v>120</c:v>
                  </c:pt>
                  <c:pt idx="120">
                    <c:v>121</c:v>
                  </c:pt>
                  <c:pt idx="121">
                    <c:v>122</c:v>
                  </c:pt>
                  <c:pt idx="122">
                    <c:v>123</c:v>
                  </c:pt>
                  <c:pt idx="123">
                    <c:v>124</c:v>
                  </c:pt>
                  <c:pt idx="124">
                    <c:v>125</c:v>
                  </c:pt>
                  <c:pt idx="125">
                    <c:v>126</c:v>
                  </c:pt>
                  <c:pt idx="126">
                    <c:v>127</c:v>
                  </c:pt>
                  <c:pt idx="127">
                    <c:v>128</c:v>
                  </c:pt>
                  <c:pt idx="128">
                    <c:v>129</c:v>
                  </c:pt>
                  <c:pt idx="129">
                    <c:v>130</c:v>
                  </c:pt>
                  <c:pt idx="130">
                    <c:v>131</c:v>
                  </c:pt>
                  <c:pt idx="131">
                    <c:v>132</c:v>
                  </c:pt>
                  <c:pt idx="132">
                    <c:v>133</c:v>
                  </c:pt>
                  <c:pt idx="133">
                    <c:v>134</c:v>
                  </c:pt>
                  <c:pt idx="134">
                    <c:v>135</c:v>
                  </c:pt>
                  <c:pt idx="135">
                    <c:v>136</c:v>
                  </c:pt>
                  <c:pt idx="136">
                    <c:v>137</c:v>
                  </c:pt>
                  <c:pt idx="137">
                    <c:v>138</c:v>
                  </c:pt>
                  <c:pt idx="138">
                    <c:v>139</c:v>
                  </c:pt>
                  <c:pt idx="139">
                    <c:v>140</c:v>
                  </c:pt>
                  <c:pt idx="140">
                    <c:v>141</c:v>
                  </c:pt>
                  <c:pt idx="141">
                    <c:v>142</c:v>
                  </c:pt>
                  <c:pt idx="142">
                    <c:v>143</c:v>
                  </c:pt>
                  <c:pt idx="143">
                    <c:v>144</c:v>
                  </c:pt>
                  <c:pt idx="144">
                    <c:v>145</c:v>
                  </c:pt>
                  <c:pt idx="145">
                    <c:v>146</c:v>
                  </c:pt>
                  <c:pt idx="146">
                    <c:v>147</c:v>
                  </c:pt>
                  <c:pt idx="147">
                    <c:v>148</c:v>
                  </c:pt>
                  <c:pt idx="148">
                    <c:v>149</c:v>
                  </c:pt>
                  <c:pt idx="149">
                    <c:v>150</c:v>
                  </c:pt>
                  <c:pt idx="150">
                    <c:v>151</c:v>
                  </c:pt>
                  <c:pt idx="151">
                    <c:v>152</c:v>
                  </c:pt>
                  <c:pt idx="152">
                    <c:v>153</c:v>
                  </c:pt>
                  <c:pt idx="153">
                    <c:v>154</c:v>
                  </c:pt>
                  <c:pt idx="154">
                    <c:v>155</c:v>
                  </c:pt>
                  <c:pt idx="155">
                    <c:v>156</c:v>
                  </c:pt>
                  <c:pt idx="156">
                    <c:v>157</c:v>
                  </c:pt>
                  <c:pt idx="157">
                    <c:v>158</c:v>
                  </c:pt>
                  <c:pt idx="158">
                    <c:v>159</c:v>
                  </c:pt>
                  <c:pt idx="159">
                    <c:v>160</c:v>
                  </c:pt>
                  <c:pt idx="160">
                    <c:v>161</c:v>
                  </c:pt>
                  <c:pt idx="161">
                    <c:v>162</c:v>
                  </c:pt>
                  <c:pt idx="162">
                    <c:v>163</c:v>
                  </c:pt>
                  <c:pt idx="163">
                    <c:v>164</c:v>
                  </c:pt>
                  <c:pt idx="164">
                    <c:v>165</c:v>
                  </c:pt>
                  <c:pt idx="165">
                    <c:v>166</c:v>
                  </c:pt>
                  <c:pt idx="166">
                    <c:v>167</c:v>
                  </c:pt>
                  <c:pt idx="167">
                    <c:v>168</c:v>
                  </c:pt>
                  <c:pt idx="168">
                    <c:v>169</c:v>
                  </c:pt>
                  <c:pt idx="169">
                    <c:v>170</c:v>
                  </c:pt>
                  <c:pt idx="170">
                    <c:v>171</c:v>
                  </c:pt>
                  <c:pt idx="171">
                    <c:v>172</c:v>
                  </c:pt>
                  <c:pt idx="172">
                    <c:v>173</c:v>
                  </c:pt>
                  <c:pt idx="173">
                    <c:v>174</c:v>
                  </c:pt>
                  <c:pt idx="174">
                    <c:v>175</c:v>
                  </c:pt>
                  <c:pt idx="175">
                    <c:v>176</c:v>
                  </c:pt>
                  <c:pt idx="176">
                    <c:v>177</c:v>
                  </c:pt>
                  <c:pt idx="177">
                    <c:v>178</c:v>
                  </c:pt>
                  <c:pt idx="178">
                    <c:v>179</c:v>
                  </c:pt>
                  <c:pt idx="179">
                    <c:v>180</c:v>
                  </c:pt>
                  <c:pt idx="180">
                    <c:v>181</c:v>
                  </c:pt>
                  <c:pt idx="181">
                    <c:v>182</c:v>
                  </c:pt>
                  <c:pt idx="182">
                    <c:v>183</c:v>
                  </c:pt>
                  <c:pt idx="183">
                    <c:v>184</c:v>
                  </c:pt>
                  <c:pt idx="184">
                    <c:v>185</c:v>
                  </c:pt>
                  <c:pt idx="185">
                    <c:v>186</c:v>
                  </c:pt>
                  <c:pt idx="186">
                    <c:v>187</c:v>
                  </c:pt>
                  <c:pt idx="187">
                    <c:v>188</c:v>
                  </c:pt>
                  <c:pt idx="188">
                    <c:v>189</c:v>
                  </c:pt>
                  <c:pt idx="189">
                    <c:v>190</c:v>
                  </c:pt>
                  <c:pt idx="190">
                    <c:v>191</c:v>
                  </c:pt>
                  <c:pt idx="191">
                    <c:v>192</c:v>
                  </c:pt>
                  <c:pt idx="192">
                    <c:v>193</c:v>
                  </c:pt>
                  <c:pt idx="193">
                    <c:v>194</c:v>
                  </c:pt>
                  <c:pt idx="194">
                    <c:v>195</c:v>
                  </c:pt>
                  <c:pt idx="195">
                    <c:v>196</c:v>
                  </c:pt>
                  <c:pt idx="196">
                    <c:v>197</c:v>
                  </c:pt>
                  <c:pt idx="197">
                    <c:v>198</c:v>
                  </c:pt>
                  <c:pt idx="198">
                    <c:v>199</c:v>
                  </c:pt>
                  <c:pt idx="199">
                    <c:v>200</c:v>
                  </c:pt>
                  <c:pt idx="200">
                    <c:v>201</c:v>
                  </c:pt>
                  <c:pt idx="201">
                    <c:v>202</c:v>
                  </c:pt>
                  <c:pt idx="202">
                    <c:v>203</c:v>
                  </c:pt>
                  <c:pt idx="203">
                    <c:v>204</c:v>
                  </c:pt>
                  <c:pt idx="204">
                    <c:v>205</c:v>
                  </c:pt>
                  <c:pt idx="205">
                    <c:v>206</c:v>
                  </c:pt>
                  <c:pt idx="206">
                    <c:v>207</c:v>
                  </c:pt>
                  <c:pt idx="207">
                    <c:v>208</c:v>
                  </c:pt>
                  <c:pt idx="208">
                    <c:v>209</c:v>
                  </c:pt>
                  <c:pt idx="209">
                    <c:v>210</c:v>
                  </c:pt>
                  <c:pt idx="210">
                    <c:v>211</c:v>
                  </c:pt>
                  <c:pt idx="211">
                    <c:v>212</c:v>
                  </c:pt>
                  <c:pt idx="212">
                    <c:v>213</c:v>
                  </c:pt>
                  <c:pt idx="213">
                    <c:v>214</c:v>
                  </c:pt>
                  <c:pt idx="214">
                    <c:v>215</c:v>
                  </c:pt>
                  <c:pt idx="215">
                    <c:v>216</c:v>
                  </c:pt>
                  <c:pt idx="216">
                    <c:v>217</c:v>
                  </c:pt>
                  <c:pt idx="217">
                    <c:v>218</c:v>
                  </c:pt>
                  <c:pt idx="218">
                    <c:v>219</c:v>
                  </c:pt>
                  <c:pt idx="219">
                    <c:v>220</c:v>
                  </c:pt>
                  <c:pt idx="220">
                    <c:v>221</c:v>
                  </c:pt>
                  <c:pt idx="221">
                    <c:v>222</c:v>
                  </c:pt>
                  <c:pt idx="222">
                    <c:v>223</c:v>
                  </c:pt>
                  <c:pt idx="223">
                    <c:v>224</c:v>
                  </c:pt>
                  <c:pt idx="224">
                    <c:v>225</c:v>
                  </c:pt>
                  <c:pt idx="225">
                    <c:v>226</c:v>
                  </c:pt>
                  <c:pt idx="226">
                    <c:v>227</c:v>
                  </c:pt>
                  <c:pt idx="227">
                    <c:v>228</c:v>
                  </c:pt>
                  <c:pt idx="228">
                    <c:v>229</c:v>
                  </c:pt>
                  <c:pt idx="229">
                    <c:v>230</c:v>
                  </c:pt>
                  <c:pt idx="230">
                    <c:v>231</c:v>
                  </c:pt>
                  <c:pt idx="231">
                    <c:v>232</c:v>
                  </c:pt>
                  <c:pt idx="232">
                    <c:v>233</c:v>
                  </c:pt>
                  <c:pt idx="233">
                    <c:v>234</c:v>
                  </c:pt>
                  <c:pt idx="234">
                    <c:v>235</c:v>
                  </c:pt>
                  <c:pt idx="235">
                    <c:v>236</c:v>
                  </c:pt>
                  <c:pt idx="236">
                    <c:v>237</c:v>
                  </c:pt>
                  <c:pt idx="237">
                    <c:v>238</c:v>
                  </c:pt>
                  <c:pt idx="238">
                    <c:v>239</c:v>
                  </c:pt>
                  <c:pt idx="239">
                    <c:v>240</c:v>
                  </c:pt>
                  <c:pt idx="240">
                    <c:v>241</c:v>
                  </c:pt>
                  <c:pt idx="241">
                    <c:v>242</c:v>
                  </c:pt>
                  <c:pt idx="242">
                    <c:v>243</c:v>
                  </c:pt>
                  <c:pt idx="243">
                    <c:v>244</c:v>
                  </c:pt>
                  <c:pt idx="244">
                    <c:v>245</c:v>
                  </c:pt>
                  <c:pt idx="245">
                    <c:v>246</c:v>
                  </c:pt>
                  <c:pt idx="246">
                    <c:v>247</c:v>
                  </c:pt>
                  <c:pt idx="247">
                    <c:v>248</c:v>
                  </c:pt>
                  <c:pt idx="248">
                    <c:v>249</c:v>
                  </c:pt>
                  <c:pt idx="249">
                    <c:v>250</c:v>
                  </c:pt>
                  <c:pt idx="250">
                    <c:v>251</c:v>
                  </c:pt>
                  <c:pt idx="251">
                    <c:v>252</c:v>
                  </c:pt>
                  <c:pt idx="252">
                    <c:v>253</c:v>
                  </c:pt>
                  <c:pt idx="253">
                    <c:v>254</c:v>
                  </c:pt>
                  <c:pt idx="254">
                    <c:v>255</c:v>
                  </c:pt>
                  <c:pt idx="255">
                    <c:v>256</c:v>
                  </c:pt>
                  <c:pt idx="256">
                    <c:v>257</c:v>
                  </c:pt>
                  <c:pt idx="257">
                    <c:v>258</c:v>
                  </c:pt>
                  <c:pt idx="258">
                    <c:v>259</c:v>
                  </c:pt>
                  <c:pt idx="259">
                    <c:v>260</c:v>
                  </c:pt>
                  <c:pt idx="260">
                    <c:v>261</c:v>
                  </c:pt>
                  <c:pt idx="261">
                    <c:v>262</c:v>
                  </c:pt>
                  <c:pt idx="262">
                    <c:v>263</c:v>
                  </c:pt>
                  <c:pt idx="263">
                    <c:v>264</c:v>
                  </c:pt>
                  <c:pt idx="264">
                    <c:v>265</c:v>
                  </c:pt>
                  <c:pt idx="265">
                    <c:v>266</c:v>
                  </c:pt>
                  <c:pt idx="266">
                    <c:v>267</c:v>
                  </c:pt>
                  <c:pt idx="267">
                    <c:v>268</c:v>
                  </c:pt>
                  <c:pt idx="268">
                    <c:v>269</c:v>
                  </c:pt>
                  <c:pt idx="269">
                    <c:v>270</c:v>
                  </c:pt>
                  <c:pt idx="270">
                    <c:v>271</c:v>
                  </c:pt>
                  <c:pt idx="271">
                    <c:v>272</c:v>
                  </c:pt>
                  <c:pt idx="272">
                    <c:v>273</c:v>
                  </c:pt>
                  <c:pt idx="273">
                    <c:v>274</c:v>
                  </c:pt>
                  <c:pt idx="274">
                    <c:v>275</c:v>
                  </c:pt>
                  <c:pt idx="275">
                    <c:v>276</c:v>
                  </c:pt>
                  <c:pt idx="276">
                    <c:v>277</c:v>
                  </c:pt>
                  <c:pt idx="277">
                    <c:v>278</c:v>
                  </c:pt>
                  <c:pt idx="278">
                    <c:v>279</c:v>
                  </c:pt>
                  <c:pt idx="279">
                    <c:v>280</c:v>
                  </c:pt>
                  <c:pt idx="280">
                    <c:v>281</c:v>
                  </c:pt>
                  <c:pt idx="281">
                    <c:v>282</c:v>
                  </c:pt>
                  <c:pt idx="282">
                    <c:v>283</c:v>
                  </c:pt>
                  <c:pt idx="283">
                    <c:v>284</c:v>
                  </c:pt>
                  <c:pt idx="284">
                    <c:v>285</c:v>
                  </c:pt>
                  <c:pt idx="285">
                    <c:v>286</c:v>
                  </c:pt>
                  <c:pt idx="286">
                    <c:v>287</c:v>
                  </c:pt>
                  <c:pt idx="287">
                    <c:v>288</c:v>
                  </c:pt>
                  <c:pt idx="288">
                    <c:v>289</c:v>
                  </c:pt>
                  <c:pt idx="289">
                    <c:v>290</c:v>
                  </c:pt>
                  <c:pt idx="290">
                    <c:v>291</c:v>
                  </c:pt>
                  <c:pt idx="291">
                    <c:v>292</c:v>
                  </c:pt>
                  <c:pt idx="292">
                    <c:v>293</c:v>
                  </c:pt>
                  <c:pt idx="293">
                    <c:v>294</c:v>
                  </c:pt>
                  <c:pt idx="294">
                    <c:v>295</c:v>
                  </c:pt>
                  <c:pt idx="295">
                    <c:v>296</c:v>
                  </c:pt>
                  <c:pt idx="296">
                    <c:v>297</c:v>
                  </c:pt>
                  <c:pt idx="297">
                    <c:v>298</c:v>
                  </c:pt>
                  <c:pt idx="298">
                    <c:v>299</c:v>
                  </c:pt>
                  <c:pt idx="299">
                    <c:v>300</c:v>
                  </c:pt>
                  <c:pt idx="300">
                    <c:v>301</c:v>
                  </c:pt>
                  <c:pt idx="301">
                    <c:v>302</c:v>
                  </c:pt>
                  <c:pt idx="302">
                    <c:v>303</c:v>
                  </c:pt>
                  <c:pt idx="303">
                    <c:v>304</c:v>
                  </c:pt>
                </c:lvl>
              </c:multiLvlStrCache>
            </c:multiLvlStrRef>
          </c:cat>
          <c:val>
            <c:numRef>
              <c:f>'Datos trm'!$C$3:$C$306</c:f>
              <c:numCache>
                <c:formatCode>"$"#,##0.00_);[Red]\("$"#,##0.00\)</c:formatCode>
                <c:ptCount val="304"/>
                <c:pt idx="0">
                  <c:v>3981.16</c:v>
                </c:pt>
                <c:pt idx="1">
                  <c:v>3981.16</c:v>
                </c:pt>
                <c:pt idx="2">
                  <c:v>3981.16</c:v>
                </c:pt>
                <c:pt idx="3">
                  <c:v>4082.75</c:v>
                </c:pt>
                <c:pt idx="4">
                  <c:v>4084.11</c:v>
                </c:pt>
                <c:pt idx="5">
                  <c:v>4042.36</c:v>
                </c:pt>
                <c:pt idx="6">
                  <c:v>4039.31</c:v>
                </c:pt>
                <c:pt idx="7">
                  <c:v>4043.46</c:v>
                </c:pt>
                <c:pt idx="8">
                  <c:v>4043.46</c:v>
                </c:pt>
                <c:pt idx="9">
                  <c:v>4043.46</c:v>
                </c:pt>
                <c:pt idx="10">
                  <c:v>4043.46</c:v>
                </c:pt>
                <c:pt idx="11">
                  <c:v>4011.65</c:v>
                </c:pt>
                <c:pt idx="12">
                  <c:v>3970.08</c:v>
                </c:pt>
                <c:pt idx="13">
                  <c:v>3950.4</c:v>
                </c:pt>
                <c:pt idx="14">
                  <c:v>3993.65</c:v>
                </c:pt>
                <c:pt idx="15">
                  <c:v>3993.65</c:v>
                </c:pt>
                <c:pt idx="16">
                  <c:v>3993.65</c:v>
                </c:pt>
                <c:pt idx="17">
                  <c:v>3993.65</c:v>
                </c:pt>
                <c:pt idx="18">
                  <c:v>4033.37</c:v>
                </c:pt>
                <c:pt idx="19">
                  <c:v>4003.95</c:v>
                </c:pt>
                <c:pt idx="20">
                  <c:v>3980.8</c:v>
                </c:pt>
                <c:pt idx="21">
                  <c:v>3964.3</c:v>
                </c:pt>
                <c:pt idx="22">
                  <c:v>3964.3</c:v>
                </c:pt>
                <c:pt idx="23">
                  <c:v>3964.3</c:v>
                </c:pt>
                <c:pt idx="24">
                  <c:v>3977.51</c:v>
                </c:pt>
                <c:pt idx="25">
                  <c:v>3987.32</c:v>
                </c:pt>
                <c:pt idx="26">
                  <c:v>3947.83</c:v>
                </c:pt>
                <c:pt idx="27">
                  <c:v>3944.04</c:v>
                </c:pt>
                <c:pt idx="28">
                  <c:v>3982.6</c:v>
                </c:pt>
                <c:pt idx="29">
                  <c:v>3982.6</c:v>
                </c:pt>
                <c:pt idx="30">
                  <c:v>3982.6</c:v>
                </c:pt>
                <c:pt idx="31">
                  <c:v>3942.73</c:v>
                </c:pt>
                <c:pt idx="32">
                  <c:v>3923.61</c:v>
                </c:pt>
                <c:pt idx="33">
                  <c:v>3928.05</c:v>
                </c:pt>
                <c:pt idx="34">
                  <c:v>3951.96</c:v>
                </c:pt>
                <c:pt idx="35">
                  <c:v>3962.68</c:v>
                </c:pt>
                <c:pt idx="36">
                  <c:v>3962.68</c:v>
                </c:pt>
                <c:pt idx="37">
                  <c:v>3962.68</c:v>
                </c:pt>
                <c:pt idx="38">
                  <c:v>3963.84</c:v>
                </c:pt>
                <c:pt idx="39">
                  <c:v>3965.41</c:v>
                </c:pt>
                <c:pt idx="40">
                  <c:v>3939.31</c:v>
                </c:pt>
                <c:pt idx="41">
                  <c:v>3917.75</c:v>
                </c:pt>
                <c:pt idx="42">
                  <c:v>3917.52</c:v>
                </c:pt>
                <c:pt idx="43">
                  <c:v>3917.52</c:v>
                </c:pt>
                <c:pt idx="44">
                  <c:v>3917.52</c:v>
                </c:pt>
                <c:pt idx="45">
                  <c:v>3938.97</c:v>
                </c:pt>
                <c:pt idx="46">
                  <c:v>3946.88</c:v>
                </c:pt>
                <c:pt idx="47">
                  <c:v>3963.72</c:v>
                </c:pt>
                <c:pt idx="48">
                  <c:v>3953.26</c:v>
                </c:pt>
                <c:pt idx="49">
                  <c:v>3927.25</c:v>
                </c:pt>
                <c:pt idx="50">
                  <c:v>3927.25</c:v>
                </c:pt>
                <c:pt idx="51">
                  <c:v>3927.25</c:v>
                </c:pt>
                <c:pt idx="52">
                  <c:v>3927.25</c:v>
                </c:pt>
                <c:pt idx="53">
                  <c:v>3932.4</c:v>
                </c:pt>
                <c:pt idx="54">
                  <c:v>3913.79</c:v>
                </c:pt>
                <c:pt idx="55">
                  <c:v>3940.2</c:v>
                </c:pt>
                <c:pt idx="56">
                  <c:v>3910.64</c:v>
                </c:pt>
                <c:pt idx="57">
                  <c:v>3910.64</c:v>
                </c:pt>
                <c:pt idx="58">
                  <c:v>3910.64</c:v>
                </c:pt>
                <c:pt idx="59">
                  <c:v>3910.28</c:v>
                </c:pt>
                <c:pt idx="60">
                  <c:v>3901.62</c:v>
                </c:pt>
                <c:pt idx="61">
                  <c:v>3862.95</c:v>
                </c:pt>
                <c:pt idx="62">
                  <c:v>3771.77</c:v>
                </c:pt>
                <c:pt idx="63">
                  <c:v>3806.11</c:v>
                </c:pt>
                <c:pt idx="64">
                  <c:v>3806.11</c:v>
                </c:pt>
                <c:pt idx="65">
                  <c:v>3806.11</c:v>
                </c:pt>
                <c:pt idx="66">
                  <c:v>3813.41</c:v>
                </c:pt>
                <c:pt idx="67">
                  <c:v>3787.18</c:v>
                </c:pt>
                <c:pt idx="68">
                  <c:v>3746.43</c:v>
                </c:pt>
                <c:pt idx="69">
                  <c:v>3786</c:v>
                </c:pt>
                <c:pt idx="70">
                  <c:v>3827.64</c:v>
                </c:pt>
                <c:pt idx="71">
                  <c:v>3827.64</c:v>
                </c:pt>
                <c:pt idx="72">
                  <c:v>3827.64</c:v>
                </c:pt>
                <c:pt idx="73">
                  <c:v>3800.85</c:v>
                </c:pt>
                <c:pt idx="74">
                  <c:v>3836.56</c:v>
                </c:pt>
                <c:pt idx="75">
                  <c:v>3826.89</c:v>
                </c:pt>
                <c:pt idx="76">
                  <c:v>3816.43</c:v>
                </c:pt>
                <c:pt idx="77">
                  <c:v>3820.67</c:v>
                </c:pt>
                <c:pt idx="78">
                  <c:v>3820.67</c:v>
                </c:pt>
                <c:pt idx="79">
                  <c:v>3820.67</c:v>
                </c:pt>
                <c:pt idx="80">
                  <c:v>3820.67</c:v>
                </c:pt>
                <c:pt idx="81">
                  <c:v>3765.67</c:v>
                </c:pt>
                <c:pt idx="82">
                  <c:v>3756.64</c:v>
                </c:pt>
                <c:pt idx="83">
                  <c:v>3798.9</c:v>
                </c:pt>
                <c:pt idx="84">
                  <c:v>3785.66</c:v>
                </c:pt>
                <c:pt idx="85">
                  <c:v>3785.66</c:v>
                </c:pt>
                <c:pt idx="86">
                  <c:v>3785.66</c:v>
                </c:pt>
                <c:pt idx="87">
                  <c:v>3785.7</c:v>
                </c:pt>
                <c:pt idx="88">
                  <c:v>3765.96</c:v>
                </c:pt>
                <c:pt idx="89">
                  <c:v>3748.15</c:v>
                </c:pt>
                <c:pt idx="90">
                  <c:v>3756.03</c:v>
                </c:pt>
                <c:pt idx="91">
                  <c:v>3774.79</c:v>
                </c:pt>
                <c:pt idx="92">
                  <c:v>3774.79</c:v>
                </c:pt>
                <c:pt idx="93">
                  <c:v>3774.79</c:v>
                </c:pt>
                <c:pt idx="94">
                  <c:v>3706.95</c:v>
                </c:pt>
                <c:pt idx="95">
                  <c:v>3723.79</c:v>
                </c:pt>
                <c:pt idx="96">
                  <c:v>3746.51</c:v>
                </c:pt>
                <c:pt idx="97">
                  <c:v>3771.83</c:v>
                </c:pt>
                <c:pt idx="98">
                  <c:v>3777.41</c:v>
                </c:pt>
                <c:pt idx="99">
                  <c:v>3777.41</c:v>
                </c:pt>
                <c:pt idx="100">
                  <c:v>3777.41</c:v>
                </c:pt>
                <c:pt idx="101">
                  <c:v>3744.16</c:v>
                </c:pt>
                <c:pt idx="102">
                  <c:v>3736.7</c:v>
                </c:pt>
                <c:pt idx="103">
                  <c:v>3737.32</c:v>
                </c:pt>
                <c:pt idx="104">
                  <c:v>3737.32</c:v>
                </c:pt>
                <c:pt idx="105">
                  <c:v>3737.32</c:v>
                </c:pt>
                <c:pt idx="106">
                  <c:v>3737.32</c:v>
                </c:pt>
                <c:pt idx="107">
                  <c:v>3737.32</c:v>
                </c:pt>
                <c:pt idx="108">
                  <c:v>3731.31</c:v>
                </c:pt>
                <c:pt idx="109">
                  <c:v>3755.85</c:v>
                </c:pt>
                <c:pt idx="110">
                  <c:v>3758.65</c:v>
                </c:pt>
                <c:pt idx="111">
                  <c:v>3759.54</c:v>
                </c:pt>
                <c:pt idx="112">
                  <c:v>3819.07</c:v>
                </c:pt>
                <c:pt idx="113">
                  <c:v>3819.07</c:v>
                </c:pt>
                <c:pt idx="114">
                  <c:v>3819.07</c:v>
                </c:pt>
                <c:pt idx="115">
                  <c:v>3931.74</c:v>
                </c:pt>
                <c:pt idx="116">
                  <c:v>3947.63</c:v>
                </c:pt>
                <c:pt idx="117">
                  <c:v>3967.32</c:v>
                </c:pt>
                <c:pt idx="118">
                  <c:v>3984.77</c:v>
                </c:pt>
                <c:pt idx="119">
                  <c:v>3966.27</c:v>
                </c:pt>
                <c:pt idx="120">
                  <c:v>3966.27</c:v>
                </c:pt>
                <c:pt idx="121">
                  <c:v>3966.27</c:v>
                </c:pt>
                <c:pt idx="122">
                  <c:v>4004.07</c:v>
                </c:pt>
                <c:pt idx="123">
                  <c:v>4016.34</c:v>
                </c:pt>
                <c:pt idx="124">
                  <c:v>4056.41</c:v>
                </c:pt>
                <c:pt idx="125">
                  <c:v>4086.08</c:v>
                </c:pt>
                <c:pt idx="126">
                  <c:v>4053.93</c:v>
                </c:pt>
                <c:pt idx="127">
                  <c:v>4053.93</c:v>
                </c:pt>
                <c:pt idx="128">
                  <c:v>4053.93</c:v>
                </c:pt>
                <c:pt idx="129">
                  <c:v>4085.76</c:v>
                </c:pt>
                <c:pt idx="130">
                  <c:v>4086.71</c:v>
                </c:pt>
                <c:pt idx="131">
                  <c:v>4080.32</c:v>
                </c:pt>
                <c:pt idx="132">
                  <c:v>4109.71</c:v>
                </c:pt>
                <c:pt idx="133">
                  <c:v>4110.53</c:v>
                </c:pt>
                <c:pt idx="134">
                  <c:v>4110.53</c:v>
                </c:pt>
                <c:pt idx="135">
                  <c:v>4110.53</c:v>
                </c:pt>
                <c:pt idx="136">
                  <c:v>4070.25</c:v>
                </c:pt>
                <c:pt idx="137">
                  <c:v>4033.85</c:v>
                </c:pt>
                <c:pt idx="138">
                  <c:v>4054.71</c:v>
                </c:pt>
                <c:pt idx="139">
                  <c:v>4050.88</c:v>
                </c:pt>
                <c:pt idx="140">
                  <c:v>3989.84</c:v>
                </c:pt>
                <c:pt idx="141">
                  <c:v>3989.84</c:v>
                </c:pt>
                <c:pt idx="142">
                  <c:v>3989.84</c:v>
                </c:pt>
                <c:pt idx="143">
                  <c:v>3950.35</c:v>
                </c:pt>
                <c:pt idx="144">
                  <c:v>3971.28</c:v>
                </c:pt>
                <c:pt idx="145">
                  <c:v>3959.05</c:v>
                </c:pt>
                <c:pt idx="146">
                  <c:v>3930.89</c:v>
                </c:pt>
                <c:pt idx="147">
                  <c:v>3912.34</c:v>
                </c:pt>
                <c:pt idx="148">
                  <c:v>3912.34</c:v>
                </c:pt>
                <c:pt idx="149">
                  <c:v>3912.34</c:v>
                </c:pt>
                <c:pt idx="150">
                  <c:v>3912.34</c:v>
                </c:pt>
                <c:pt idx="151">
                  <c:v>3776.52</c:v>
                </c:pt>
                <c:pt idx="152">
                  <c:v>3791.74</c:v>
                </c:pt>
                <c:pt idx="153">
                  <c:v>3784.98</c:v>
                </c:pt>
                <c:pt idx="154">
                  <c:v>3771.63</c:v>
                </c:pt>
                <c:pt idx="155">
                  <c:v>3771.63</c:v>
                </c:pt>
                <c:pt idx="156">
                  <c:v>3771.63</c:v>
                </c:pt>
                <c:pt idx="157">
                  <c:v>3799.5</c:v>
                </c:pt>
                <c:pt idx="158">
                  <c:v>3790.88</c:v>
                </c:pt>
                <c:pt idx="159">
                  <c:v>3782.65</c:v>
                </c:pt>
                <c:pt idx="160">
                  <c:v>3833.34</c:v>
                </c:pt>
                <c:pt idx="161">
                  <c:v>3912.51</c:v>
                </c:pt>
                <c:pt idx="162">
                  <c:v>3912.51</c:v>
                </c:pt>
                <c:pt idx="163">
                  <c:v>3912.51</c:v>
                </c:pt>
                <c:pt idx="164">
                  <c:v>4016.5</c:v>
                </c:pt>
                <c:pt idx="165">
                  <c:v>3979.3</c:v>
                </c:pt>
                <c:pt idx="166">
                  <c:v>3923.96</c:v>
                </c:pt>
                <c:pt idx="167">
                  <c:v>3912.15</c:v>
                </c:pt>
                <c:pt idx="168">
                  <c:v>3905.05</c:v>
                </c:pt>
                <c:pt idx="169">
                  <c:v>3905.05</c:v>
                </c:pt>
                <c:pt idx="170">
                  <c:v>3905.05</c:v>
                </c:pt>
                <c:pt idx="171">
                  <c:v>3905.05</c:v>
                </c:pt>
                <c:pt idx="172">
                  <c:v>4026.92</c:v>
                </c:pt>
                <c:pt idx="173">
                  <c:v>4026.52</c:v>
                </c:pt>
                <c:pt idx="174">
                  <c:v>4068.75</c:v>
                </c:pt>
                <c:pt idx="175">
                  <c:v>4129.87</c:v>
                </c:pt>
                <c:pt idx="176">
                  <c:v>4129.87</c:v>
                </c:pt>
                <c:pt idx="177">
                  <c:v>4129.87</c:v>
                </c:pt>
                <c:pt idx="178">
                  <c:v>4129.87</c:v>
                </c:pt>
                <c:pt idx="179">
                  <c:v>4089.72</c:v>
                </c:pt>
                <c:pt idx="180">
                  <c:v>4127.47</c:v>
                </c:pt>
                <c:pt idx="181">
                  <c:v>4151.21</c:v>
                </c:pt>
                <c:pt idx="182">
                  <c:v>4198.7700000000004</c:v>
                </c:pt>
                <c:pt idx="183">
                  <c:v>4198.7700000000004</c:v>
                </c:pt>
                <c:pt idx="184">
                  <c:v>4198.7700000000004</c:v>
                </c:pt>
                <c:pt idx="185">
                  <c:v>4198.7700000000004</c:v>
                </c:pt>
                <c:pt idx="186">
                  <c:v>4259.8599999999997</c:v>
                </c:pt>
                <c:pt idx="187">
                  <c:v>4348.68</c:v>
                </c:pt>
                <c:pt idx="188">
                  <c:v>4369.7</c:v>
                </c:pt>
                <c:pt idx="189">
                  <c:v>4388.2700000000004</c:v>
                </c:pt>
                <c:pt idx="190">
                  <c:v>4388.2700000000004</c:v>
                </c:pt>
                <c:pt idx="191">
                  <c:v>4388.2700000000004</c:v>
                </c:pt>
                <c:pt idx="192">
                  <c:v>4513.28</c:v>
                </c:pt>
                <c:pt idx="193">
                  <c:v>4627.46</c:v>
                </c:pt>
                <c:pt idx="194">
                  <c:v>4558.05</c:v>
                </c:pt>
                <c:pt idx="195">
                  <c:v>4519.6499999999996</c:v>
                </c:pt>
                <c:pt idx="196">
                  <c:v>4395.63</c:v>
                </c:pt>
                <c:pt idx="197">
                  <c:v>4395.63</c:v>
                </c:pt>
                <c:pt idx="198">
                  <c:v>4395.63</c:v>
                </c:pt>
                <c:pt idx="199">
                  <c:v>4315.41</c:v>
                </c:pt>
                <c:pt idx="200">
                  <c:v>4303.34</c:v>
                </c:pt>
                <c:pt idx="201">
                  <c:v>4303.34</c:v>
                </c:pt>
                <c:pt idx="202">
                  <c:v>4410.1400000000003</c:v>
                </c:pt>
                <c:pt idx="203">
                  <c:v>4423.8599999999997</c:v>
                </c:pt>
                <c:pt idx="204">
                  <c:v>4423.8599999999997</c:v>
                </c:pt>
                <c:pt idx="205">
                  <c:v>4423.8599999999997</c:v>
                </c:pt>
                <c:pt idx="206">
                  <c:v>4461.63</c:v>
                </c:pt>
                <c:pt idx="207">
                  <c:v>4445.01</c:v>
                </c:pt>
                <c:pt idx="208">
                  <c:v>4420.75</c:v>
                </c:pt>
                <c:pt idx="209">
                  <c:v>4375.51</c:v>
                </c:pt>
                <c:pt idx="210">
                  <c:v>4300.3</c:v>
                </c:pt>
                <c:pt idx="211">
                  <c:v>4300.3</c:v>
                </c:pt>
                <c:pt idx="212">
                  <c:v>4300.3</c:v>
                </c:pt>
                <c:pt idx="213">
                  <c:v>4245.99</c:v>
                </c:pt>
                <c:pt idx="214">
                  <c:v>4313.3</c:v>
                </c:pt>
                <c:pt idx="215">
                  <c:v>4331.1499999999996</c:v>
                </c:pt>
                <c:pt idx="216">
                  <c:v>4268.3</c:v>
                </c:pt>
                <c:pt idx="217">
                  <c:v>4337.28</c:v>
                </c:pt>
                <c:pt idx="218">
                  <c:v>4337.28</c:v>
                </c:pt>
                <c:pt idx="219">
                  <c:v>4337.28</c:v>
                </c:pt>
                <c:pt idx="220">
                  <c:v>4307.09</c:v>
                </c:pt>
                <c:pt idx="221">
                  <c:v>4309.6899999999996</c:v>
                </c:pt>
                <c:pt idx="222">
                  <c:v>4273.82</c:v>
                </c:pt>
                <c:pt idx="223">
                  <c:v>4231.45</c:v>
                </c:pt>
                <c:pt idx="224">
                  <c:v>4185.49</c:v>
                </c:pt>
                <c:pt idx="225">
                  <c:v>4185.49</c:v>
                </c:pt>
                <c:pt idx="226">
                  <c:v>4185.49</c:v>
                </c:pt>
                <c:pt idx="227">
                  <c:v>4185.49</c:v>
                </c:pt>
                <c:pt idx="228">
                  <c:v>4218.4799999999996</c:v>
                </c:pt>
                <c:pt idx="229">
                  <c:v>4316.47</c:v>
                </c:pt>
                <c:pt idx="230">
                  <c:v>4413.8599999999997</c:v>
                </c:pt>
                <c:pt idx="231">
                  <c:v>4400.25</c:v>
                </c:pt>
                <c:pt idx="232">
                  <c:v>4400.25</c:v>
                </c:pt>
                <c:pt idx="233">
                  <c:v>4400.25</c:v>
                </c:pt>
                <c:pt idx="234">
                  <c:v>4399.16</c:v>
                </c:pt>
                <c:pt idx="235">
                  <c:v>4374.45</c:v>
                </c:pt>
                <c:pt idx="236">
                  <c:v>4380.1899999999996</c:v>
                </c:pt>
                <c:pt idx="237">
                  <c:v>4407.95</c:v>
                </c:pt>
                <c:pt idx="238">
                  <c:v>4388.0200000000004</c:v>
                </c:pt>
                <c:pt idx="239">
                  <c:v>4388.0200000000004</c:v>
                </c:pt>
                <c:pt idx="240">
                  <c:v>4388.0200000000004</c:v>
                </c:pt>
                <c:pt idx="241">
                  <c:v>4386.13</c:v>
                </c:pt>
                <c:pt idx="242">
                  <c:v>4400.16</c:v>
                </c:pt>
                <c:pt idx="243">
                  <c:v>4422.7700000000004</c:v>
                </c:pt>
                <c:pt idx="244">
                  <c:v>4467.03</c:v>
                </c:pt>
                <c:pt idx="245">
                  <c:v>4466.7299999999996</c:v>
                </c:pt>
                <c:pt idx="246">
                  <c:v>4466.7299999999996</c:v>
                </c:pt>
                <c:pt idx="247">
                  <c:v>4466.7299999999996</c:v>
                </c:pt>
                <c:pt idx="248">
                  <c:v>4466.7299999999996</c:v>
                </c:pt>
                <c:pt idx="249">
                  <c:v>4480.1000000000004</c:v>
                </c:pt>
                <c:pt idx="250">
                  <c:v>4446.3599999999997</c:v>
                </c:pt>
                <c:pt idx="251">
                  <c:v>4396.6899999999996</c:v>
                </c:pt>
                <c:pt idx="252">
                  <c:v>4365.32</c:v>
                </c:pt>
                <c:pt idx="253">
                  <c:v>4365.32</c:v>
                </c:pt>
                <c:pt idx="254">
                  <c:v>4365.32</c:v>
                </c:pt>
                <c:pt idx="255">
                  <c:v>4346.91</c:v>
                </c:pt>
                <c:pt idx="256">
                  <c:v>4413.8900000000003</c:v>
                </c:pt>
                <c:pt idx="257">
                  <c:v>4389.8</c:v>
                </c:pt>
                <c:pt idx="258">
                  <c:v>4404.6400000000003</c:v>
                </c:pt>
                <c:pt idx="259">
                  <c:v>4435.84</c:v>
                </c:pt>
                <c:pt idx="260">
                  <c:v>4435.84</c:v>
                </c:pt>
                <c:pt idx="261">
                  <c:v>4435.84</c:v>
                </c:pt>
                <c:pt idx="262">
                  <c:v>4415.1099999999997</c:v>
                </c:pt>
                <c:pt idx="263">
                  <c:v>4420.38</c:v>
                </c:pt>
                <c:pt idx="264">
                  <c:v>4403.82</c:v>
                </c:pt>
                <c:pt idx="265">
                  <c:v>4379.8</c:v>
                </c:pt>
                <c:pt idx="266">
                  <c:v>4426.47</c:v>
                </c:pt>
                <c:pt idx="267">
                  <c:v>4426.47</c:v>
                </c:pt>
                <c:pt idx="268">
                  <c:v>4426.47</c:v>
                </c:pt>
                <c:pt idx="269">
                  <c:v>4496.99</c:v>
                </c:pt>
                <c:pt idx="270">
                  <c:v>4556.42</c:v>
                </c:pt>
                <c:pt idx="271">
                  <c:v>4486.9399999999996</c:v>
                </c:pt>
                <c:pt idx="272">
                  <c:v>4532.07</c:v>
                </c:pt>
                <c:pt idx="273">
                  <c:v>4590.54</c:v>
                </c:pt>
                <c:pt idx="274">
                  <c:v>4590.54</c:v>
                </c:pt>
                <c:pt idx="275">
                  <c:v>4590.54</c:v>
                </c:pt>
                <c:pt idx="276">
                  <c:v>4545.66</c:v>
                </c:pt>
                <c:pt idx="277">
                  <c:v>4484.74</c:v>
                </c:pt>
                <c:pt idx="278">
                  <c:v>4548.8900000000003</c:v>
                </c:pt>
                <c:pt idx="279">
                  <c:v>4627.6099999999997</c:v>
                </c:pt>
                <c:pt idx="280">
                  <c:v>4605.29</c:v>
                </c:pt>
                <c:pt idx="281">
                  <c:v>4605.29</c:v>
                </c:pt>
                <c:pt idx="282">
                  <c:v>4605.29</c:v>
                </c:pt>
                <c:pt idx="283">
                  <c:v>4605.29</c:v>
                </c:pt>
                <c:pt idx="284">
                  <c:v>4611.88</c:v>
                </c:pt>
                <c:pt idx="285">
                  <c:v>4611.18</c:v>
                </c:pt>
                <c:pt idx="286">
                  <c:v>4619.78</c:v>
                </c:pt>
                <c:pt idx="287">
                  <c:v>4636.83</c:v>
                </c:pt>
                <c:pt idx="288">
                  <c:v>4636.83</c:v>
                </c:pt>
                <c:pt idx="289">
                  <c:v>4636.83</c:v>
                </c:pt>
                <c:pt idx="290">
                  <c:v>4636.83</c:v>
                </c:pt>
                <c:pt idx="291">
                  <c:v>4744.04</c:v>
                </c:pt>
                <c:pt idx="292">
                  <c:v>4815.09</c:v>
                </c:pt>
                <c:pt idx="293">
                  <c:v>4885.5</c:v>
                </c:pt>
                <c:pt idx="294">
                  <c:v>4913.24</c:v>
                </c:pt>
                <c:pt idx="295">
                  <c:v>4913.24</c:v>
                </c:pt>
                <c:pt idx="296">
                  <c:v>4913.24</c:v>
                </c:pt>
                <c:pt idx="297">
                  <c:v>4968.9399999999996</c:v>
                </c:pt>
                <c:pt idx="298">
                  <c:v>4948.1400000000003</c:v>
                </c:pt>
                <c:pt idx="299">
                  <c:v>4895.29</c:v>
                </c:pt>
                <c:pt idx="300">
                  <c:v>4821.92</c:v>
                </c:pt>
                <c:pt idx="301">
                  <c:v>4819.42</c:v>
                </c:pt>
                <c:pt idx="302">
                  <c:v>4819.42</c:v>
                </c:pt>
                <c:pt idx="303">
                  <c:v>4819.42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CA-5440-AF4B-2D8C8B236E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3192319"/>
        <c:axId val="898830767"/>
      </c:lineChart>
      <c:catAx>
        <c:axId val="923192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O"/>
          </a:p>
        </c:txPr>
        <c:crossAx val="898830767"/>
        <c:crosses val="autoZero"/>
        <c:auto val="1"/>
        <c:lblAlgn val="ctr"/>
        <c:lblOffset val="100"/>
        <c:noMultiLvlLbl val="0"/>
      </c:catAx>
      <c:valAx>
        <c:axId val="898830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_);[Red]\(&quot;$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O"/>
          </a:p>
        </c:txPr>
        <c:crossAx val="923192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trm'!$C$2</c:f>
              <c:strCache>
                <c:ptCount val="1"/>
                <c:pt idx="0">
                  <c:v>TRM (Precio en Pesos Colombianos)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'Datos trm'!$A$3:$B$306</c:f>
              <c:multiLvlStrCache>
                <c:ptCount val="304"/>
                <c:lvl>
                  <c:pt idx="0">
                    <c:v>1/01/22</c:v>
                  </c:pt>
                  <c:pt idx="1">
                    <c:v>2/01/22</c:v>
                  </c:pt>
                  <c:pt idx="2">
                    <c:v>3/01/22</c:v>
                  </c:pt>
                  <c:pt idx="3">
                    <c:v>4/01/22</c:v>
                  </c:pt>
                  <c:pt idx="4">
                    <c:v>5/01/22</c:v>
                  </c:pt>
                  <c:pt idx="5">
                    <c:v>6/01/22</c:v>
                  </c:pt>
                  <c:pt idx="6">
                    <c:v>7/01/22</c:v>
                  </c:pt>
                  <c:pt idx="7">
                    <c:v>8/01/22</c:v>
                  </c:pt>
                  <c:pt idx="8">
                    <c:v>9/01/22</c:v>
                  </c:pt>
                  <c:pt idx="9">
                    <c:v>10/01/22</c:v>
                  </c:pt>
                  <c:pt idx="10">
                    <c:v>11/01/22</c:v>
                  </c:pt>
                  <c:pt idx="11">
                    <c:v>12/01/22</c:v>
                  </c:pt>
                  <c:pt idx="12">
                    <c:v>13/01/22</c:v>
                  </c:pt>
                  <c:pt idx="13">
                    <c:v>14/01/22</c:v>
                  </c:pt>
                  <c:pt idx="14">
                    <c:v>15/01/22</c:v>
                  </c:pt>
                  <c:pt idx="15">
                    <c:v>16/01/22</c:v>
                  </c:pt>
                  <c:pt idx="16">
                    <c:v>17/01/22</c:v>
                  </c:pt>
                  <c:pt idx="17">
                    <c:v>18/01/22</c:v>
                  </c:pt>
                  <c:pt idx="18">
                    <c:v>19/01/22</c:v>
                  </c:pt>
                  <c:pt idx="19">
                    <c:v>20/01/22</c:v>
                  </c:pt>
                  <c:pt idx="20">
                    <c:v>21/01/22</c:v>
                  </c:pt>
                  <c:pt idx="21">
                    <c:v>22/01/22</c:v>
                  </c:pt>
                  <c:pt idx="22">
                    <c:v>23/01/22</c:v>
                  </c:pt>
                  <c:pt idx="23">
                    <c:v>24/01/22</c:v>
                  </c:pt>
                  <c:pt idx="24">
                    <c:v>25/01/22</c:v>
                  </c:pt>
                  <c:pt idx="25">
                    <c:v>26/01/22</c:v>
                  </c:pt>
                  <c:pt idx="26">
                    <c:v>27/01/22</c:v>
                  </c:pt>
                  <c:pt idx="27">
                    <c:v>28/01/22</c:v>
                  </c:pt>
                  <c:pt idx="28">
                    <c:v>29/01/22</c:v>
                  </c:pt>
                  <c:pt idx="29">
                    <c:v>30/01/22</c:v>
                  </c:pt>
                  <c:pt idx="30">
                    <c:v>31/01/22</c:v>
                  </c:pt>
                  <c:pt idx="31">
                    <c:v>1/02/22</c:v>
                  </c:pt>
                  <c:pt idx="32">
                    <c:v>2/02/22</c:v>
                  </c:pt>
                  <c:pt idx="33">
                    <c:v>3/02/22</c:v>
                  </c:pt>
                  <c:pt idx="34">
                    <c:v>4/02/22</c:v>
                  </c:pt>
                  <c:pt idx="35">
                    <c:v>5/02/22</c:v>
                  </c:pt>
                  <c:pt idx="36">
                    <c:v>6/02/22</c:v>
                  </c:pt>
                  <c:pt idx="37">
                    <c:v>7/02/22</c:v>
                  </c:pt>
                  <c:pt idx="38">
                    <c:v>8/02/22</c:v>
                  </c:pt>
                  <c:pt idx="39">
                    <c:v>9/02/22</c:v>
                  </c:pt>
                  <c:pt idx="40">
                    <c:v>10/02/22</c:v>
                  </c:pt>
                  <c:pt idx="41">
                    <c:v>11/02/22</c:v>
                  </c:pt>
                  <c:pt idx="42">
                    <c:v>12/02/22</c:v>
                  </c:pt>
                  <c:pt idx="43">
                    <c:v>13/02/22</c:v>
                  </c:pt>
                  <c:pt idx="44">
                    <c:v>14/02/22</c:v>
                  </c:pt>
                  <c:pt idx="45">
                    <c:v>15/02/22</c:v>
                  </c:pt>
                  <c:pt idx="46">
                    <c:v>16/02/22</c:v>
                  </c:pt>
                  <c:pt idx="47">
                    <c:v>17/02/22</c:v>
                  </c:pt>
                  <c:pt idx="48">
                    <c:v>18/02/22</c:v>
                  </c:pt>
                  <c:pt idx="49">
                    <c:v>19/02/22</c:v>
                  </c:pt>
                  <c:pt idx="50">
                    <c:v>20/02/22</c:v>
                  </c:pt>
                  <c:pt idx="51">
                    <c:v>21/02/22</c:v>
                  </c:pt>
                  <c:pt idx="52">
                    <c:v>22/02/22</c:v>
                  </c:pt>
                  <c:pt idx="53">
                    <c:v>23/02/22</c:v>
                  </c:pt>
                  <c:pt idx="54">
                    <c:v>24/02/22</c:v>
                  </c:pt>
                  <c:pt idx="55">
                    <c:v>25/02/22</c:v>
                  </c:pt>
                  <c:pt idx="56">
                    <c:v>26/02/22</c:v>
                  </c:pt>
                  <c:pt idx="57">
                    <c:v>27/02/22</c:v>
                  </c:pt>
                  <c:pt idx="58">
                    <c:v>28/02/22</c:v>
                  </c:pt>
                  <c:pt idx="59">
                    <c:v>1/03/22</c:v>
                  </c:pt>
                  <c:pt idx="60">
                    <c:v>2/03/22</c:v>
                  </c:pt>
                  <c:pt idx="61">
                    <c:v>3/03/22</c:v>
                  </c:pt>
                  <c:pt idx="62">
                    <c:v>4/03/22</c:v>
                  </c:pt>
                  <c:pt idx="63">
                    <c:v>5/03/22</c:v>
                  </c:pt>
                  <c:pt idx="64">
                    <c:v>6/03/22</c:v>
                  </c:pt>
                  <c:pt idx="65">
                    <c:v>7/03/22</c:v>
                  </c:pt>
                  <c:pt idx="66">
                    <c:v>8/03/22</c:v>
                  </c:pt>
                  <c:pt idx="67">
                    <c:v>9/03/22</c:v>
                  </c:pt>
                  <c:pt idx="68">
                    <c:v>10/03/22</c:v>
                  </c:pt>
                  <c:pt idx="69">
                    <c:v>11/03/22</c:v>
                  </c:pt>
                  <c:pt idx="70">
                    <c:v>12/03/22</c:v>
                  </c:pt>
                  <c:pt idx="71">
                    <c:v>13/03/22</c:v>
                  </c:pt>
                  <c:pt idx="72">
                    <c:v>14/03/22</c:v>
                  </c:pt>
                  <c:pt idx="73">
                    <c:v>15/03/22</c:v>
                  </c:pt>
                  <c:pt idx="74">
                    <c:v>16/03/22</c:v>
                  </c:pt>
                  <c:pt idx="75">
                    <c:v>17/03/22</c:v>
                  </c:pt>
                  <c:pt idx="76">
                    <c:v>18/03/22</c:v>
                  </c:pt>
                  <c:pt idx="77">
                    <c:v>19/03/22</c:v>
                  </c:pt>
                  <c:pt idx="78">
                    <c:v>20/03/22</c:v>
                  </c:pt>
                  <c:pt idx="79">
                    <c:v>21/03/22</c:v>
                  </c:pt>
                  <c:pt idx="80">
                    <c:v>22/03/22</c:v>
                  </c:pt>
                  <c:pt idx="81">
                    <c:v>23/03/22</c:v>
                  </c:pt>
                  <c:pt idx="82">
                    <c:v>24/03/22</c:v>
                  </c:pt>
                  <c:pt idx="83">
                    <c:v>25/03/22</c:v>
                  </c:pt>
                  <c:pt idx="84">
                    <c:v>26/03/22</c:v>
                  </c:pt>
                  <c:pt idx="85">
                    <c:v>27/03/22</c:v>
                  </c:pt>
                  <c:pt idx="86">
                    <c:v>28/03/22</c:v>
                  </c:pt>
                  <c:pt idx="87">
                    <c:v>29/03/22</c:v>
                  </c:pt>
                  <c:pt idx="88">
                    <c:v>30/03/22</c:v>
                  </c:pt>
                  <c:pt idx="89">
                    <c:v>31/03/22</c:v>
                  </c:pt>
                  <c:pt idx="90">
                    <c:v>1/04/22</c:v>
                  </c:pt>
                  <c:pt idx="91">
                    <c:v>2/04/22</c:v>
                  </c:pt>
                  <c:pt idx="92">
                    <c:v>3/04/22</c:v>
                  </c:pt>
                  <c:pt idx="93">
                    <c:v>4/04/22</c:v>
                  </c:pt>
                  <c:pt idx="94">
                    <c:v>5/04/22</c:v>
                  </c:pt>
                  <c:pt idx="95">
                    <c:v>6/04/22</c:v>
                  </c:pt>
                  <c:pt idx="96">
                    <c:v>7/04/22</c:v>
                  </c:pt>
                  <c:pt idx="97">
                    <c:v>8/04/22</c:v>
                  </c:pt>
                  <c:pt idx="98">
                    <c:v>9/04/22</c:v>
                  </c:pt>
                  <c:pt idx="99">
                    <c:v>10/04/22</c:v>
                  </c:pt>
                  <c:pt idx="100">
                    <c:v>11/04/22</c:v>
                  </c:pt>
                  <c:pt idx="101">
                    <c:v>12/04/22</c:v>
                  </c:pt>
                  <c:pt idx="102">
                    <c:v>13/04/22</c:v>
                  </c:pt>
                  <c:pt idx="103">
                    <c:v>14/04/22</c:v>
                  </c:pt>
                  <c:pt idx="104">
                    <c:v>15/04/22</c:v>
                  </c:pt>
                  <c:pt idx="105">
                    <c:v>16/04/22</c:v>
                  </c:pt>
                  <c:pt idx="106">
                    <c:v>17/04/22</c:v>
                  </c:pt>
                  <c:pt idx="107">
                    <c:v>18/04/22</c:v>
                  </c:pt>
                  <c:pt idx="108">
                    <c:v>19/04/22</c:v>
                  </c:pt>
                  <c:pt idx="109">
                    <c:v>20/04/22</c:v>
                  </c:pt>
                  <c:pt idx="110">
                    <c:v>21/04/22</c:v>
                  </c:pt>
                  <c:pt idx="111">
                    <c:v>22/04/22</c:v>
                  </c:pt>
                  <c:pt idx="112">
                    <c:v>23/04/22</c:v>
                  </c:pt>
                  <c:pt idx="113">
                    <c:v>24/04/22</c:v>
                  </c:pt>
                  <c:pt idx="114">
                    <c:v>25/04/22</c:v>
                  </c:pt>
                  <c:pt idx="115">
                    <c:v>26/04/22</c:v>
                  </c:pt>
                  <c:pt idx="116">
                    <c:v>27/04/22</c:v>
                  </c:pt>
                  <c:pt idx="117">
                    <c:v>28/04/22</c:v>
                  </c:pt>
                  <c:pt idx="118">
                    <c:v>29/04/22</c:v>
                  </c:pt>
                  <c:pt idx="119">
                    <c:v>30/04/22</c:v>
                  </c:pt>
                  <c:pt idx="120">
                    <c:v>1/05/22</c:v>
                  </c:pt>
                  <c:pt idx="121">
                    <c:v>2/05/22</c:v>
                  </c:pt>
                  <c:pt idx="122">
                    <c:v>3/05/22</c:v>
                  </c:pt>
                  <c:pt idx="123">
                    <c:v>4/05/22</c:v>
                  </c:pt>
                  <c:pt idx="124">
                    <c:v>5/05/22</c:v>
                  </c:pt>
                  <c:pt idx="125">
                    <c:v>6/05/22</c:v>
                  </c:pt>
                  <c:pt idx="126">
                    <c:v>7/05/22</c:v>
                  </c:pt>
                  <c:pt idx="127">
                    <c:v>8/05/22</c:v>
                  </c:pt>
                  <c:pt idx="128">
                    <c:v>9/05/22</c:v>
                  </c:pt>
                  <c:pt idx="129">
                    <c:v>10/05/22</c:v>
                  </c:pt>
                  <c:pt idx="130">
                    <c:v>11/05/22</c:v>
                  </c:pt>
                  <c:pt idx="131">
                    <c:v>12/05/22</c:v>
                  </c:pt>
                  <c:pt idx="132">
                    <c:v>13/05/22</c:v>
                  </c:pt>
                  <c:pt idx="133">
                    <c:v>14/05/22</c:v>
                  </c:pt>
                  <c:pt idx="134">
                    <c:v>15/05/22</c:v>
                  </c:pt>
                  <c:pt idx="135">
                    <c:v>16/05/22</c:v>
                  </c:pt>
                  <c:pt idx="136">
                    <c:v>17/05/22</c:v>
                  </c:pt>
                  <c:pt idx="137">
                    <c:v>18/05/22</c:v>
                  </c:pt>
                  <c:pt idx="138">
                    <c:v>19/05/22</c:v>
                  </c:pt>
                  <c:pt idx="139">
                    <c:v>20/05/22</c:v>
                  </c:pt>
                  <c:pt idx="140">
                    <c:v>21/05/22</c:v>
                  </c:pt>
                  <c:pt idx="141">
                    <c:v>22/05/22</c:v>
                  </c:pt>
                  <c:pt idx="142">
                    <c:v>23/05/22</c:v>
                  </c:pt>
                  <c:pt idx="143">
                    <c:v>24/05/22</c:v>
                  </c:pt>
                  <c:pt idx="144">
                    <c:v>25/05/22</c:v>
                  </c:pt>
                  <c:pt idx="145">
                    <c:v>26/05/22</c:v>
                  </c:pt>
                  <c:pt idx="146">
                    <c:v>27/05/22</c:v>
                  </c:pt>
                  <c:pt idx="147">
                    <c:v>28/05/22</c:v>
                  </c:pt>
                  <c:pt idx="148">
                    <c:v>29/05/22</c:v>
                  </c:pt>
                  <c:pt idx="149">
                    <c:v>30/05/22</c:v>
                  </c:pt>
                  <c:pt idx="150">
                    <c:v>31/05/22</c:v>
                  </c:pt>
                  <c:pt idx="151">
                    <c:v>1/06/22</c:v>
                  </c:pt>
                  <c:pt idx="152">
                    <c:v>2/06/22</c:v>
                  </c:pt>
                  <c:pt idx="153">
                    <c:v>3/06/22</c:v>
                  </c:pt>
                  <c:pt idx="154">
                    <c:v>4/06/22</c:v>
                  </c:pt>
                  <c:pt idx="155">
                    <c:v>5/06/22</c:v>
                  </c:pt>
                  <c:pt idx="156">
                    <c:v>6/06/22</c:v>
                  </c:pt>
                  <c:pt idx="157">
                    <c:v>7/06/22</c:v>
                  </c:pt>
                  <c:pt idx="158">
                    <c:v>8/06/22</c:v>
                  </c:pt>
                  <c:pt idx="159">
                    <c:v>9/06/22</c:v>
                  </c:pt>
                  <c:pt idx="160">
                    <c:v>10/06/22</c:v>
                  </c:pt>
                  <c:pt idx="161">
                    <c:v>11/06/22</c:v>
                  </c:pt>
                  <c:pt idx="162">
                    <c:v>12/06/22</c:v>
                  </c:pt>
                  <c:pt idx="163">
                    <c:v>13/06/22</c:v>
                  </c:pt>
                  <c:pt idx="164">
                    <c:v>14/06/22</c:v>
                  </c:pt>
                  <c:pt idx="165">
                    <c:v>15/06/22</c:v>
                  </c:pt>
                  <c:pt idx="166">
                    <c:v>16/06/22</c:v>
                  </c:pt>
                  <c:pt idx="167">
                    <c:v>17/06/22</c:v>
                  </c:pt>
                  <c:pt idx="168">
                    <c:v>18/06/22</c:v>
                  </c:pt>
                  <c:pt idx="169">
                    <c:v>19/06/22</c:v>
                  </c:pt>
                  <c:pt idx="170">
                    <c:v>20/06/22</c:v>
                  </c:pt>
                  <c:pt idx="171">
                    <c:v>21/06/22</c:v>
                  </c:pt>
                  <c:pt idx="172">
                    <c:v>22/06/22</c:v>
                  </c:pt>
                  <c:pt idx="173">
                    <c:v>23/06/22</c:v>
                  </c:pt>
                  <c:pt idx="174">
                    <c:v>24/06/22</c:v>
                  </c:pt>
                  <c:pt idx="175">
                    <c:v>25/06/22</c:v>
                  </c:pt>
                  <c:pt idx="176">
                    <c:v>26/06/22</c:v>
                  </c:pt>
                  <c:pt idx="177">
                    <c:v>27/06/22</c:v>
                  </c:pt>
                  <c:pt idx="178">
                    <c:v>28/06/22</c:v>
                  </c:pt>
                  <c:pt idx="179">
                    <c:v>29/06/22</c:v>
                  </c:pt>
                  <c:pt idx="180">
                    <c:v>30/06/22</c:v>
                  </c:pt>
                  <c:pt idx="181">
                    <c:v>1/07/22</c:v>
                  </c:pt>
                  <c:pt idx="182">
                    <c:v>2/07/22</c:v>
                  </c:pt>
                  <c:pt idx="183">
                    <c:v>3/07/22</c:v>
                  </c:pt>
                  <c:pt idx="184">
                    <c:v>4/07/22</c:v>
                  </c:pt>
                  <c:pt idx="185">
                    <c:v>5/07/22</c:v>
                  </c:pt>
                  <c:pt idx="186">
                    <c:v>6/07/22</c:v>
                  </c:pt>
                  <c:pt idx="187">
                    <c:v>7/07/22</c:v>
                  </c:pt>
                  <c:pt idx="188">
                    <c:v>8/07/22</c:v>
                  </c:pt>
                  <c:pt idx="189">
                    <c:v>9/07/22</c:v>
                  </c:pt>
                  <c:pt idx="190">
                    <c:v>10/07/22</c:v>
                  </c:pt>
                  <c:pt idx="191">
                    <c:v>11/07/22</c:v>
                  </c:pt>
                  <c:pt idx="192">
                    <c:v>12/07/22</c:v>
                  </c:pt>
                  <c:pt idx="193">
                    <c:v>13/07/22</c:v>
                  </c:pt>
                  <c:pt idx="194">
                    <c:v>14/07/22</c:v>
                  </c:pt>
                  <c:pt idx="195">
                    <c:v>15/07/22</c:v>
                  </c:pt>
                  <c:pt idx="196">
                    <c:v>16/07/22</c:v>
                  </c:pt>
                  <c:pt idx="197">
                    <c:v>17/07/22</c:v>
                  </c:pt>
                  <c:pt idx="198">
                    <c:v>18/07/22</c:v>
                  </c:pt>
                  <c:pt idx="199">
                    <c:v>19/07/22</c:v>
                  </c:pt>
                  <c:pt idx="200">
                    <c:v>20/07/22</c:v>
                  </c:pt>
                  <c:pt idx="201">
                    <c:v>21/07/22</c:v>
                  </c:pt>
                  <c:pt idx="202">
                    <c:v>22/07/22</c:v>
                  </c:pt>
                  <c:pt idx="203">
                    <c:v>23/07/22</c:v>
                  </c:pt>
                  <c:pt idx="204">
                    <c:v>24/07/22</c:v>
                  </c:pt>
                  <c:pt idx="205">
                    <c:v>25/07/22</c:v>
                  </c:pt>
                  <c:pt idx="206">
                    <c:v>26/07/22</c:v>
                  </c:pt>
                  <c:pt idx="207">
                    <c:v>27/07/22</c:v>
                  </c:pt>
                  <c:pt idx="208">
                    <c:v>28/07/22</c:v>
                  </c:pt>
                  <c:pt idx="209">
                    <c:v>29/07/22</c:v>
                  </c:pt>
                  <c:pt idx="210">
                    <c:v>30/07/22</c:v>
                  </c:pt>
                  <c:pt idx="211">
                    <c:v>31/07/22</c:v>
                  </c:pt>
                  <c:pt idx="212">
                    <c:v>1/08/22</c:v>
                  </c:pt>
                  <c:pt idx="213">
                    <c:v>2/08/22</c:v>
                  </c:pt>
                  <c:pt idx="214">
                    <c:v>3/08/22</c:v>
                  </c:pt>
                  <c:pt idx="215">
                    <c:v>4/08/22</c:v>
                  </c:pt>
                  <c:pt idx="216">
                    <c:v>5/08/22</c:v>
                  </c:pt>
                  <c:pt idx="217">
                    <c:v>6/08/22</c:v>
                  </c:pt>
                  <c:pt idx="218">
                    <c:v>7/08/22</c:v>
                  </c:pt>
                  <c:pt idx="219">
                    <c:v>8/08/22</c:v>
                  </c:pt>
                  <c:pt idx="220">
                    <c:v>9/08/22</c:v>
                  </c:pt>
                  <c:pt idx="221">
                    <c:v>10/08/22</c:v>
                  </c:pt>
                  <c:pt idx="222">
                    <c:v>11/08/22</c:v>
                  </c:pt>
                  <c:pt idx="223">
                    <c:v>12/08/22</c:v>
                  </c:pt>
                  <c:pt idx="224">
                    <c:v>13/08/22</c:v>
                  </c:pt>
                  <c:pt idx="225">
                    <c:v>14/08/22</c:v>
                  </c:pt>
                  <c:pt idx="226">
                    <c:v>15/08/22</c:v>
                  </c:pt>
                  <c:pt idx="227">
                    <c:v>16/08/22</c:v>
                  </c:pt>
                  <c:pt idx="228">
                    <c:v>17/08/22</c:v>
                  </c:pt>
                  <c:pt idx="229">
                    <c:v>18/08/22</c:v>
                  </c:pt>
                  <c:pt idx="230">
                    <c:v>19/08/22</c:v>
                  </c:pt>
                  <c:pt idx="231">
                    <c:v>20/08/22</c:v>
                  </c:pt>
                  <c:pt idx="232">
                    <c:v>21/08/22</c:v>
                  </c:pt>
                  <c:pt idx="233">
                    <c:v>22/08/22</c:v>
                  </c:pt>
                  <c:pt idx="234">
                    <c:v>23/08/22</c:v>
                  </c:pt>
                  <c:pt idx="235">
                    <c:v>24/08/22</c:v>
                  </c:pt>
                  <c:pt idx="236">
                    <c:v>25/08/22</c:v>
                  </c:pt>
                  <c:pt idx="237">
                    <c:v>26/08/22</c:v>
                  </c:pt>
                  <c:pt idx="238">
                    <c:v>27/08/22</c:v>
                  </c:pt>
                  <c:pt idx="239">
                    <c:v>28/08/22</c:v>
                  </c:pt>
                  <c:pt idx="240">
                    <c:v>29/08/22</c:v>
                  </c:pt>
                  <c:pt idx="241">
                    <c:v>30/08/22</c:v>
                  </c:pt>
                  <c:pt idx="242">
                    <c:v>31/08/22</c:v>
                  </c:pt>
                  <c:pt idx="243">
                    <c:v>1/09/22</c:v>
                  </c:pt>
                  <c:pt idx="244">
                    <c:v>2/09/22</c:v>
                  </c:pt>
                  <c:pt idx="245">
                    <c:v>3/09/22</c:v>
                  </c:pt>
                  <c:pt idx="246">
                    <c:v>4/09/22</c:v>
                  </c:pt>
                  <c:pt idx="247">
                    <c:v>5/09/22</c:v>
                  </c:pt>
                  <c:pt idx="248">
                    <c:v>6/09/22</c:v>
                  </c:pt>
                  <c:pt idx="249">
                    <c:v>7/09/22</c:v>
                  </c:pt>
                  <c:pt idx="250">
                    <c:v>8/09/22</c:v>
                  </c:pt>
                  <c:pt idx="251">
                    <c:v>9/09/22</c:v>
                  </c:pt>
                  <c:pt idx="252">
                    <c:v>10/09/22</c:v>
                  </c:pt>
                  <c:pt idx="253">
                    <c:v>11/09/22</c:v>
                  </c:pt>
                  <c:pt idx="254">
                    <c:v>12/09/22</c:v>
                  </c:pt>
                  <c:pt idx="255">
                    <c:v>13/09/22</c:v>
                  </c:pt>
                  <c:pt idx="256">
                    <c:v>14/09/22</c:v>
                  </c:pt>
                  <c:pt idx="257">
                    <c:v>15/09/22</c:v>
                  </c:pt>
                  <c:pt idx="258">
                    <c:v>16/09/22</c:v>
                  </c:pt>
                  <c:pt idx="259">
                    <c:v>17/09/22</c:v>
                  </c:pt>
                  <c:pt idx="260">
                    <c:v>18/09/22</c:v>
                  </c:pt>
                  <c:pt idx="261">
                    <c:v>19/09/22</c:v>
                  </c:pt>
                  <c:pt idx="262">
                    <c:v>20/09/22</c:v>
                  </c:pt>
                  <c:pt idx="263">
                    <c:v>21/09/22</c:v>
                  </c:pt>
                  <c:pt idx="264">
                    <c:v>22/09/22</c:v>
                  </c:pt>
                  <c:pt idx="265">
                    <c:v>23/09/22</c:v>
                  </c:pt>
                  <c:pt idx="266">
                    <c:v>24/09/22</c:v>
                  </c:pt>
                  <c:pt idx="267">
                    <c:v>25/09/22</c:v>
                  </c:pt>
                  <c:pt idx="268">
                    <c:v>26/09/22</c:v>
                  </c:pt>
                  <c:pt idx="269">
                    <c:v>27/09/22</c:v>
                  </c:pt>
                  <c:pt idx="270">
                    <c:v>28/09/22</c:v>
                  </c:pt>
                  <c:pt idx="271">
                    <c:v>29/09/22</c:v>
                  </c:pt>
                  <c:pt idx="272">
                    <c:v>30/09/22</c:v>
                  </c:pt>
                  <c:pt idx="273">
                    <c:v>1/10/22</c:v>
                  </c:pt>
                  <c:pt idx="274">
                    <c:v>2/10/22</c:v>
                  </c:pt>
                  <c:pt idx="275">
                    <c:v>3/10/22</c:v>
                  </c:pt>
                  <c:pt idx="276">
                    <c:v>4/10/22</c:v>
                  </c:pt>
                  <c:pt idx="277">
                    <c:v>5/10/22</c:v>
                  </c:pt>
                  <c:pt idx="278">
                    <c:v>6/10/22</c:v>
                  </c:pt>
                  <c:pt idx="279">
                    <c:v>7/10/22</c:v>
                  </c:pt>
                  <c:pt idx="280">
                    <c:v>8/10/22</c:v>
                  </c:pt>
                  <c:pt idx="281">
                    <c:v>9/10/22</c:v>
                  </c:pt>
                  <c:pt idx="282">
                    <c:v>10/10/22</c:v>
                  </c:pt>
                  <c:pt idx="283">
                    <c:v>11/10/22</c:v>
                  </c:pt>
                  <c:pt idx="284">
                    <c:v>12/10/22</c:v>
                  </c:pt>
                  <c:pt idx="285">
                    <c:v>13/10/22</c:v>
                  </c:pt>
                  <c:pt idx="286">
                    <c:v>14/10/22</c:v>
                  </c:pt>
                  <c:pt idx="287">
                    <c:v>15/10/22</c:v>
                  </c:pt>
                  <c:pt idx="288">
                    <c:v>16/10/22</c:v>
                  </c:pt>
                  <c:pt idx="289">
                    <c:v>17/10/22</c:v>
                  </c:pt>
                  <c:pt idx="290">
                    <c:v>18/10/22</c:v>
                  </c:pt>
                  <c:pt idx="291">
                    <c:v>19/10/22</c:v>
                  </c:pt>
                  <c:pt idx="292">
                    <c:v>20/10/22</c:v>
                  </c:pt>
                  <c:pt idx="293">
                    <c:v>21/10/22</c:v>
                  </c:pt>
                  <c:pt idx="294">
                    <c:v>22/10/22</c:v>
                  </c:pt>
                  <c:pt idx="295">
                    <c:v>23/10/22</c:v>
                  </c:pt>
                  <c:pt idx="296">
                    <c:v>24/10/22</c:v>
                  </c:pt>
                  <c:pt idx="297">
                    <c:v>25/10/22</c:v>
                  </c:pt>
                  <c:pt idx="298">
                    <c:v>26/10/22</c:v>
                  </c:pt>
                  <c:pt idx="299">
                    <c:v>27/10/22</c:v>
                  </c:pt>
                  <c:pt idx="300">
                    <c:v>28/10/22</c:v>
                  </c:pt>
                  <c:pt idx="301">
                    <c:v>29/10/22</c:v>
                  </c:pt>
                  <c:pt idx="302">
                    <c:v>30/10/22</c:v>
                  </c:pt>
                  <c:pt idx="303">
                    <c:v>31/10/22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  <c:pt idx="100">
                    <c:v>101</c:v>
                  </c:pt>
                  <c:pt idx="101">
                    <c:v>102</c:v>
                  </c:pt>
                  <c:pt idx="102">
                    <c:v>103</c:v>
                  </c:pt>
                  <c:pt idx="103">
                    <c:v>104</c:v>
                  </c:pt>
                  <c:pt idx="104">
                    <c:v>105</c:v>
                  </c:pt>
                  <c:pt idx="105">
                    <c:v>106</c:v>
                  </c:pt>
                  <c:pt idx="106">
                    <c:v>107</c:v>
                  </c:pt>
                  <c:pt idx="107">
                    <c:v>108</c:v>
                  </c:pt>
                  <c:pt idx="108">
                    <c:v>109</c:v>
                  </c:pt>
                  <c:pt idx="109">
                    <c:v>110</c:v>
                  </c:pt>
                  <c:pt idx="110">
                    <c:v>111</c:v>
                  </c:pt>
                  <c:pt idx="111">
                    <c:v>112</c:v>
                  </c:pt>
                  <c:pt idx="112">
                    <c:v>113</c:v>
                  </c:pt>
                  <c:pt idx="113">
                    <c:v>114</c:v>
                  </c:pt>
                  <c:pt idx="114">
                    <c:v>115</c:v>
                  </c:pt>
                  <c:pt idx="115">
                    <c:v>116</c:v>
                  </c:pt>
                  <c:pt idx="116">
                    <c:v>117</c:v>
                  </c:pt>
                  <c:pt idx="117">
                    <c:v>118</c:v>
                  </c:pt>
                  <c:pt idx="118">
                    <c:v>119</c:v>
                  </c:pt>
                  <c:pt idx="119">
                    <c:v>120</c:v>
                  </c:pt>
                  <c:pt idx="120">
                    <c:v>121</c:v>
                  </c:pt>
                  <c:pt idx="121">
                    <c:v>122</c:v>
                  </c:pt>
                  <c:pt idx="122">
                    <c:v>123</c:v>
                  </c:pt>
                  <c:pt idx="123">
                    <c:v>124</c:v>
                  </c:pt>
                  <c:pt idx="124">
                    <c:v>125</c:v>
                  </c:pt>
                  <c:pt idx="125">
                    <c:v>126</c:v>
                  </c:pt>
                  <c:pt idx="126">
                    <c:v>127</c:v>
                  </c:pt>
                  <c:pt idx="127">
                    <c:v>128</c:v>
                  </c:pt>
                  <c:pt idx="128">
                    <c:v>129</c:v>
                  </c:pt>
                  <c:pt idx="129">
                    <c:v>130</c:v>
                  </c:pt>
                  <c:pt idx="130">
                    <c:v>131</c:v>
                  </c:pt>
                  <c:pt idx="131">
                    <c:v>132</c:v>
                  </c:pt>
                  <c:pt idx="132">
                    <c:v>133</c:v>
                  </c:pt>
                  <c:pt idx="133">
                    <c:v>134</c:v>
                  </c:pt>
                  <c:pt idx="134">
                    <c:v>135</c:v>
                  </c:pt>
                  <c:pt idx="135">
                    <c:v>136</c:v>
                  </c:pt>
                  <c:pt idx="136">
                    <c:v>137</c:v>
                  </c:pt>
                  <c:pt idx="137">
                    <c:v>138</c:v>
                  </c:pt>
                  <c:pt idx="138">
                    <c:v>139</c:v>
                  </c:pt>
                  <c:pt idx="139">
                    <c:v>140</c:v>
                  </c:pt>
                  <c:pt idx="140">
                    <c:v>141</c:v>
                  </c:pt>
                  <c:pt idx="141">
                    <c:v>142</c:v>
                  </c:pt>
                  <c:pt idx="142">
                    <c:v>143</c:v>
                  </c:pt>
                  <c:pt idx="143">
                    <c:v>144</c:v>
                  </c:pt>
                  <c:pt idx="144">
                    <c:v>145</c:v>
                  </c:pt>
                  <c:pt idx="145">
                    <c:v>146</c:v>
                  </c:pt>
                  <c:pt idx="146">
                    <c:v>147</c:v>
                  </c:pt>
                  <c:pt idx="147">
                    <c:v>148</c:v>
                  </c:pt>
                  <c:pt idx="148">
                    <c:v>149</c:v>
                  </c:pt>
                  <c:pt idx="149">
                    <c:v>150</c:v>
                  </c:pt>
                  <c:pt idx="150">
                    <c:v>151</c:v>
                  </c:pt>
                  <c:pt idx="151">
                    <c:v>152</c:v>
                  </c:pt>
                  <c:pt idx="152">
                    <c:v>153</c:v>
                  </c:pt>
                  <c:pt idx="153">
                    <c:v>154</c:v>
                  </c:pt>
                  <c:pt idx="154">
                    <c:v>155</c:v>
                  </c:pt>
                  <c:pt idx="155">
                    <c:v>156</c:v>
                  </c:pt>
                  <c:pt idx="156">
                    <c:v>157</c:v>
                  </c:pt>
                  <c:pt idx="157">
                    <c:v>158</c:v>
                  </c:pt>
                  <c:pt idx="158">
                    <c:v>159</c:v>
                  </c:pt>
                  <c:pt idx="159">
                    <c:v>160</c:v>
                  </c:pt>
                  <c:pt idx="160">
                    <c:v>161</c:v>
                  </c:pt>
                  <c:pt idx="161">
                    <c:v>162</c:v>
                  </c:pt>
                  <c:pt idx="162">
                    <c:v>163</c:v>
                  </c:pt>
                  <c:pt idx="163">
                    <c:v>164</c:v>
                  </c:pt>
                  <c:pt idx="164">
                    <c:v>165</c:v>
                  </c:pt>
                  <c:pt idx="165">
                    <c:v>166</c:v>
                  </c:pt>
                  <c:pt idx="166">
                    <c:v>167</c:v>
                  </c:pt>
                  <c:pt idx="167">
                    <c:v>168</c:v>
                  </c:pt>
                  <c:pt idx="168">
                    <c:v>169</c:v>
                  </c:pt>
                  <c:pt idx="169">
                    <c:v>170</c:v>
                  </c:pt>
                  <c:pt idx="170">
                    <c:v>171</c:v>
                  </c:pt>
                  <c:pt idx="171">
                    <c:v>172</c:v>
                  </c:pt>
                  <c:pt idx="172">
                    <c:v>173</c:v>
                  </c:pt>
                  <c:pt idx="173">
                    <c:v>174</c:v>
                  </c:pt>
                  <c:pt idx="174">
                    <c:v>175</c:v>
                  </c:pt>
                  <c:pt idx="175">
                    <c:v>176</c:v>
                  </c:pt>
                  <c:pt idx="176">
                    <c:v>177</c:v>
                  </c:pt>
                  <c:pt idx="177">
                    <c:v>178</c:v>
                  </c:pt>
                  <c:pt idx="178">
                    <c:v>179</c:v>
                  </c:pt>
                  <c:pt idx="179">
                    <c:v>180</c:v>
                  </c:pt>
                  <c:pt idx="180">
                    <c:v>181</c:v>
                  </c:pt>
                  <c:pt idx="181">
                    <c:v>182</c:v>
                  </c:pt>
                  <c:pt idx="182">
                    <c:v>183</c:v>
                  </c:pt>
                  <c:pt idx="183">
                    <c:v>184</c:v>
                  </c:pt>
                  <c:pt idx="184">
                    <c:v>185</c:v>
                  </c:pt>
                  <c:pt idx="185">
                    <c:v>186</c:v>
                  </c:pt>
                  <c:pt idx="186">
                    <c:v>187</c:v>
                  </c:pt>
                  <c:pt idx="187">
                    <c:v>188</c:v>
                  </c:pt>
                  <c:pt idx="188">
                    <c:v>189</c:v>
                  </c:pt>
                  <c:pt idx="189">
                    <c:v>190</c:v>
                  </c:pt>
                  <c:pt idx="190">
                    <c:v>191</c:v>
                  </c:pt>
                  <c:pt idx="191">
                    <c:v>192</c:v>
                  </c:pt>
                  <c:pt idx="192">
                    <c:v>193</c:v>
                  </c:pt>
                  <c:pt idx="193">
                    <c:v>194</c:v>
                  </c:pt>
                  <c:pt idx="194">
                    <c:v>195</c:v>
                  </c:pt>
                  <c:pt idx="195">
                    <c:v>196</c:v>
                  </c:pt>
                  <c:pt idx="196">
                    <c:v>197</c:v>
                  </c:pt>
                  <c:pt idx="197">
                    <c:v>198</c:v>
                  </c:pt>
                  <c:pt idx="198">
                    <c:v>199</c:v>
                  </c:pt>
                  <c:pt idx="199">
                    <c:v>200</c:v>
                  </c:pt>
                  <c:pt idx="200">
                    <c:v>201</c:v>
                  </c:pt>
                  <c:pt idx="201">
                    <c:v>202</c:v>
                  </c:pt>
                  <c:pt idx="202">
                    <c:v>203</c:v>
                  </c:pt>
                  <c:pt idx="203">
                    <c:v>204</c:v>
                  </c:pt>
                  <c:pt idx="204">
                    <c:v>205</c:v>
                  </c:pt>
                  <c:pt idx="205">
                    <c:v>206</c:v>
                  </c:pt>
                  <c:pt idx="206">
                    <c:v>207</c:v>
                  </c:pt>
                  <c:pt idx="207">
                    <c:v>208</c:v>
                  </c:pt>
                  <c:pt idx="208">
                    <c:v>209</c:v>
                  </c:pt>
                  <c:pt idx="209">
                    <c:v>210</c:v>
                  </c:pt>
                  <c:pt idx="210">
                    <c:v>211</c:v>
                  </c:pt>
                  <c:pt idx="211">
                    <c:v>212</c:v>
                  </c:pt>
                  <c:pt idx="212">
                    <c:v>213</c:v>
                  </c:pt>
                  <c:pt idx="213">
                    <c:v>214</c:v>
                  </c:pt>
                  <c:pt idx="214">
                    <c:v>215</c:v>
                  </c:pt>
                  <c:pt idx="215">
                    <c:v>216</c:v>
                  </c:pt>
                  <c:pt idx="216">
                    <c:v>217</c:v>
                  </c:pt>
                  <c:pt idx="217">
                    <c:v>218</c:v>
                  </c:pt>
                  <c:pt idx="218">
                    <c:v>219</c:v>
                  </c:pt>
                  <c:pt idx="219">
                    <c:v>220</c:v>
                  </c:pt>
                  <c:pt idx="220">
                    <c:v>221</c:v>
                  </c:pt>
                  <c:pt idx="221">
                    <c:v>222</c:v>
                  </c:pt>
                  <c:pt idx="222">
                    <c:v>223</c:v>
                  </c:pt>
                  <c:pt idx="223">
                    <c:v>224</c:v>
                  </c:pt>
                  <c:pt idx="224">
                    <c:v>225</c:v>
                  </c:pt>
                  <c:pt idx="225">
                    <c:v>226</c:v>
                  </c:pt>
                  <c:pt idx="226">
                    <c:v>227</c:v>
                  </c:pt>
                  <c:pt idx="227">
                    <c:v>228</c:v>
                  </c:pt>
                  <c:pt idx="228">
                    <c:v>229</c:v>
                  </c:pt>
                  <c:pt idx="229">
                    <c:v>230</c:v>
                  </c:pt>
                  <c:pt idx="230">
                    <c:v>231</c:v>
                  </c:pt>
                  <c:pt idx="231">
                    <c:v>232</c:v>
                  </c:pt>
                  <c:pt idx="232">
                    <c:v>233</c:v>
                  </c:pt>
                  <c:pt idx="233">
                    <c:v>234</c:v>
                  </c:pt>
                  <c:pt idx="234">
                    <c:v>235</c:v>
                  </c:pt>
                  <c:pt idx="235">
                    <c:v>236</c:v>
                  </c:pt>
                  <c:pt idx="236">
                    <c:v>237</c:v>
                  </c:pt>
                  <c:pt idx="237">
                    <c:v>238</c:v>
                  </c:pt>
                  <c:pt idx="238">
                    <c:v>239</c:v>
                  </c:pt>
                  <c:pt idx="239">
                    <c:v>240</c:v>
                  </c:pt>
                  <c:pt idx="240">
                    <c:v>241</c:v>
                  </c:pt>
                  <c:pt idx="241">
                    <c:v>242</c:v>
                  </c:pt>
                  <c:pt idx="242">
                    <c:v>243</c:v>
                  </c:pt>
                  <c:pt idx="243">
                    <c:v>244</c:v>
                  </c:pt>
                  <c:pt idx="244">
                    <c:v>245</c:v>
                  </c:pt>
                  <c:pt idx="245">
                    <c:v>246</c:v>
                  </c:pt>
                  <c:pt idx="246">
                    <c:v>247</c:v>
                  </c:pt>
                  <c:pt idx="247">
                    <c:v>248</c:v>
                  </c:pt>
                  <c:pt idx="248">
                    <c:v>249</c:v>
                  </c:pt>
                  <c:pt idx="249">
                    <c:v>250</c:v>
                  </c:pt>
                  <c:pt idx="250">
                    <c:v>251</c:v>
                  </c:pt>
                  <c:pt idx="251">
                    <c:v>252</c:v>
                  </c:pt>
                  <c:pt idx="252">
                    <c:v>253</c:v>
                  </c:pt>
                  <c:pt idx="253">
                    <c:v>254</c:v>
                  </c:pt>
                  <c:pt idx="254">
                    <c:v>255</c:v>
                  </c:pt>
                  <c:pt idx="255">
                    <c:v>256</c:v>
                  </c:pt>
                  <c:pt idx="256">
                    <c:v>257</c:v>
                  </c:pt>
                  <c:pt idx="257">
                    <c:v>258</c:v>
                  </c:pt>
                  <c:pt idx="258">
                    <c:v>259</c:v>
                  </c:pt>
                  <c:pt idx="259">
                    <c:v>260</c:v>
                  </c:pt>
                  <c:pt idx="260">
                    <c:v>261</c:v>
                  </c:pt>
                  <c:pt idx="261">
                    <c:v>262</c:v>
                  </c:pt>
                  <c:pt idx="262">
                    <c:v>263</c:v>
                  </c:pt>
                  <c:pt idx="263">
                    <c:v>264</c:v>
                  </c:pt>
                  <c:pt idx="264">
                    <c:v>265</c:v>
                  </c:pt>
                  <c:pt idx="265">
                    <c:v>266</c:v>
                  </c:pt>
                  <c:pt idx="266">
                    <c:v>267</c:v>
                  </c:pt>
                  <c:pt idx="267">
                    <c:v>268</c:v>
                  </c:pt>
                  <c:pt idx="268">
                    <c:v>269</c:v>
                  </c:pt>
                  <c:pt idx="269">
                    <c:v>270</c:v>
                  </c:pt>
                  <c:pt idx="270">
                    <c:v>271</c:v>
                  </c:pt>
                  <c:pt idx="271">
                    <c:v>272</c:v>
                  </c:pt>
                  <c:pt idx="272">
                    <c:v>273</c:v>
                  </c:pt>
                  <c:pt idx="273">
                    <c:v>274</c:v>
                  </c:pt>
                  <c:pt idx="274">
                    <c:v>275</c:v>
                  </c:pt>
                  <c:pt idx="275">
                    <c:v>276</c:v>
                  </c:pt>
                  <c:pt idx="276">
                    <c:v>277</c:v>
                  </c:pt>
                  <c:pt idx="277">
                    <c:v>278</c:v>
                  </c:pt>
                  <c:pt idx="278">
                    <c:v>279</c:v>
                  </c:pt>
                  <c:pt idx="279">
                    <c:v>280</c:v>
                  </c:pt>
                  <c:pt idx="280">
                    <c:v>281</c:v>
                  </c:pt>
                  <c:pt idx="281">
                    <c:v>282</c:v>
                  </c:pt>
                  <c:pt idx="282">
                    <c:v>283</c:v>
                  </c:pt>
                  <c:pt idx="283">
                    <c:v>284</c:v>
                  </c:pt>
                  <c:pt idx="284">
                    <c:v>285</c:v>
                  </c:pt>
                  <c:pt idx="285">
                    <c:v>286</c:v>
                  </c:pt>
                  <c:pt idx="286">
                    <c:v>287</c:v>
                  </c:pt>
                  <c:pt idx="287">
                    <c:v>288</c:v>
                  </c:pt>
                  <c:pt idx="288">
                    <c:v>289</c:v>
                  </c:pt>
                  <c:pt idx="289">
                    <c:v>290</c:v>
                  </c:pt>
                  <c:pt idx="290">
                    <c:v>291</c:v>
                  </c:pt>
                  <c:pt idx="291">
                    <c:v>292</c:v>
                  </c:pt>
                  <c:pt idx="292">
                    <c:v>293</c:v>
                  </c:pt>
                  <c:pt idx="293">
                    <c:v>294</c:v>
                  </c:pt>
                  <c:pt idx="294">
                    <c:v>295</c:v>
                  </c:pt>
                  <c:pt idx="295">
                    <c:v>296</c:v>
                  </c:pt>
                  <c:pt idx="296">
                    <c:v>297</c:v>
                  </c:pt>
                  <c:pt idx="297">
                    <c:v>298</c:v>
                  </c:pt>
                  <c:pt idx="298">
                    <c:v>299</c:v>
                  </c:pt>
                  <c:pt idx="299">
                    <c:v>300</c:v>
                  </c:pt>
                  <c:pt idx="300">
                    <c:v>301</c:v>
                  </c:pt>
                  <c:pt idx="301">
                    <c:v>302</c:v>
                  </c:pt>
                  <c:pt idx="302">
                    <c:v>303</c:v>
                  </c:pt>
                  <c:pt idx="303">
                    <c:v>304</c:v>
                  </c:pt>
                </c:lvl>
              </c:multiLvlStrCache>
            </c:multiLvlStrRef>
          </c:cat>
          <c:val>
            <c:numRef>
              <c:f>'Datos trm'!$C$3:$C$306</c:f>
              <c:numCache>
                <c:formatCode>"$"#,##0.00_);[Red]\("$"#,##0.00\)</c:formatCode>
                <c:ptCount val="304"/>
                <c:pt idx="0">
                  <c:v>3981.16</c:v>
                </c:pt>
                <c:pt idx="1">
                  <c:v>3981.16</c:v>
                </c:pt>
                <c:pt idx="2">
                  <c:v>3981.16</c:v>
                </c:pt>
                <c:pt idx="3">
                  <c:v>4082.75</c:v>
                </c:pt>
                <c:pt idx="4">
                  <c:v>4084.11</c:v>
                </c:pt>
                <c:pt idx="5">
                  <c:v>4042.36</c:v>
                </c:pt>
                <c:pt idx="6">
                  <c:v>4039.31</c:v>
                </c:pt>
                <c:pt idx="7">
                  <c:v>4043.46</c:v>
                </c:pt>
                <c:pt idx="8">
                  <c:v>4043.46</c:v>
                </c:pt>
                <c:pt idx="9">
                  <c:v>4043.46</c:v>
                </c:pt>
                <c:pt idx="10">
                  <c:v>4043.46</c:v>
                </c:pt>
                <c:pt idx="11">
                  <c:v>4011.65</c:v>
                </c:pt>
                <c:pt idx="12">
                  <c:v>3970.08</c:v>
                </c:pt>
                <c:pt idx="13">
                  <c:v>3950.4</c:v>
                </c:pt>
                <c:pt idx="14">
                  <c:v>3993.65</c:v>
                </c:pt>
                <c:pt idx="15">
                  <c:v>3993.65</c:v>
                </c:pt>
                <c:pt idx="16">
                  <c:v>3993.65</c:v>
                </c:pt>
                <c:pt idx="17">
                  <c:v>3993.65</c:v>
                </c:pt>
                <c:pt idx="18">
                  <c:v>4033.37</c:v>
                </c:pt>
                <c:pt idx="19">
                  <c:v>4003.95</c:v>
                </c:pt>
                <c:pt idx="20">
                  <c:v>3980.8</c:v>
                </c:pt>
                <c:pt idx="21">
                  <c:v>3964.3</c:v>
                </c:pt>
                <c:pt idx="22">
                  <c:v>3964.3</c:v>
                </c:pt>
                <c:pt idx="23">
                  <c:v>3964.3</c:v>
                </c:pt>
                <c:pt idx="24">
                  <c:v>3977.51</c:v>
                </c:pt>
                <c:pt idx="25">
                  <c:v>3987.32</c:v>
                </c:pt>
                <c:pt idx="26">
                  <c:v>3947.83</c:v>
                </c:pt>
                <c:pt idx="27">
                  <c:v>3944.04</c:v>
                </c:pt>
                <c:pt idx="28">
                  <c:v>3982.6</c:v>
                </c:pt>
                <c:pt idx="29">
                  <c:v>3982.6</c:v>
                </c:pt>
                <c:pt idx="30">
                  <c:v>3982.6</c:v>
                </c:pt>
                <c:pt idx="31">
                  <c:v>3942.73</c:v>
                </c:pt>
                <c:pt idx="32">
                  <c:v>3923.61</c:v>
                </c:pt>
                <c:pt idx="33">
                  <c:v>3928.05</c:v>
                </c:pt>
                <c:pt idx="34">
                  <c:v>3951.96</c:v>
                </c:pt>
                <c:pt idx="35">
                  <c:v>3962.68</c:v>
                </c:pt>
                <c:pt idx="36">
                  <c:v>3962.68</c:v>
                </c:pt>
                <c:pt idx="37">
                  <c:v>3962.68</c:v>
                </c:pt>
                <c:pt idx="38">
                  <c:v>3963.84</c:v>
                </c:pt>
                <c:pt idx="39">
                  <c:v>3965.41</c:v>
                </c:pt>
                <c:pt idx="40">
                  <c:v>3939.31</c:v>
                </c:pt>
                <c:pt idx="41">
                  <c:v>3917.75</c:v>
                </c:pt>
                <c:pt idx="42">
                  <c:v>3917.52</c:v>
                </c:pt>
                <c:pt idx="43">
                  <c:v>3917.52</c:v>
                </c:pt>
                <c:pt idx="44">
                  <c:v>3917.52</c:v>
                </c:pt>
                <c:pt idx="45">
                  <c:v>3938.97</c:v>
                </c:pt>
                <c:pt idx="46">
                  <c:v>3946.88</c:v>
                </c:pt>
                <c:pt idx="47">
                  <c:v>3963.72</c:v>
                </c:pt>
                <c:pt idx="48">
                  <c:v>3953.26</c:v>
                </c:pt>
                <c:pt idx="49">
                  <c:v>3927.25</c:v>
                </c:pt>
                <c:pt idx="50">
                  <c:v>3927.25</c:v>
                </c:pt>
                <c:pt idx="51">
                  <c:v>3927.25</c:v>
                </c:pt>
                <c:pt idx="52">
                  <c:v>3927.25</c:v>
                </c:pt>
                <c:pt idx="53">
                  <c:v>3932.4</c:v>
                </c:pt>
                <c:pt idx="54">
                  <c:v>3913.79</c:v>
                </c:pt>
                <c:pt idx="55">
                  <c:v>3940.2</c:v>
                </c:pt>
                <c:pt idx="56">
                  <c:v>3910.64</c:v>
                </c:pt>
                <c:pt idx="57">
                  <c:v>3910.64</c:v>
                </c:pt>
                <c:pt idx="58">
                  <c:v>3910.64</c:v>
                </c:pt>
                <c:pt idx="59">
                  <c:v>3910.28</c:v>
                </c:pt>
                <c:pt idx="60">
                  <c:v>3901.62</c:v>
                </c:pt>
                <c:pt idx="61">
                  <c:v>3862.95</c:v>
                </c:pt>
                <c:pt idx="62">
                  <c:v>3771.77</c:v>
                </c:pt>
                <c:pt idx="63">
                  <c:v>3806.11</c:v>
                </c:pt>
                <c:pt idx="64">
                  <c:v>3806.11</c:v>
                </c:pt>
                <c:pt idx="65">
                  <c:v>3806.11</c:v>
                </c:pt>
                <c:pt idx="66">
                  <c:v>3813.41</c:v>
                </c:pt>
                <c:pt idx="67">
                  <c:v>3787.18</c:v>
                </c:pt>
                <c:pt idx="68">
                  <c:v>3746.43</c:v>
                </c:pt>
                <c:pt idx="69">
                  <c:v>3786</c:v>
                </c:pt>
                <c:pt idx="70">
                  <c:v>3827.64</c:v>
                </c:pt>
                <c:pt idx="71">
                  <c:v>3827.64</c:v>
                </c:pt>
                <c:pt idx="72">
                  <c:v>3827.64</c:v>
                </c:pt>
                <c:pt idx="73">
                  <c:v>3800.85</c:v>
                </c:pt>
                <c:pt idx="74">
                  <c:v>3836.56</c:v>
                </c:pt>
                <c:pt idx="75">
                  <c:v>3826.89</c:v>
                </c:pt>
                <c:pt idx="76">
                  <c:v>3816.43</c:v>
                </c:pt>
                <c:pt idx="77">
                  <c:v>3820.67</c:v>
                </c:pt>
                <c:pt idx="78">
                  <c:v>3820.67</c:v>
                </c:pt>
                <c:pt idx="79">
                  <c:v>3820.67</c:v>
                </c:pt>
                <c:pt idx="80">
                  <c:v>3820.67</c:v>
                </c:pt>
                <c:pt idx="81">
                  <c:v>3765.67</c:v>
                </c:pt>
                <c:pt idx="82">
                  <c:v>3756.64</c:v>
                </c:pt>
                <c:pt idx="83">
                  <c:v>3798.9</c:v>
                </c:pt>
                <c:pt idx="84">
                  <c:v>3785.66</c:v>
                </c:pt>
                <c:pt idx="85">
                  <c:v>3785.66</c:v>
                </c:pt>
                <c:pt idx="86">
                  <c:v>3785.66</c:v>
                </c:pt>
                <c:pt idx="87">
                  <c:v>3785.7</c:v>
                </c:pt>
                <c:pt idx="88">
                  <c:v>3765.96</c:v>
                </c:pt>
                <c:pt idx="89">
                  <c:v>3748.15</c:v>
                </c:pt>
                <c:pt idx="90">
                  <c:v>3756.03</c:v>
                </c:pt>
                <c:pt idx="91">
                  <c:v>3774.79</c:v>
                </c:pt>
                <c:pt idx="92">
                  <c:v>3774.79</c:v>
                </c:pt>
                <c:pt idx="93">
                  <c:v>3774.79</c:v>
                </c:pt>
                <c:pt idx="94">
                  <c:v>3706.95</c:v>
                </c:pt>
                <c:pt idx="95">
                  <c:v>3723.79</c:v>
                </c:pt>
                <c:pt idx="96">
                  <c:v>3746.51</c:v>
                </c:pt>
                <c:pt idx="97">
                  <c:v>3771.83</c:v>
                </c:pt>
                <c:pt idx="98">
                  <c:v>3777.41</c:v>
                </c:pt>
                <c:pt idx="99">
                  <c:v>3777.41</c:v>
                </c:pt>
                <c:pt idx="100">
                  <c:v>3777.41</c:v>
                </c:pt>
                <c:pt idx="101">
                  <c:v>3744.16</c:v>
                </c:pt>
                <c:pt idx="102">
                  <c:v>3736.7</c:v>
                </c:pt>
                <c:pt idx="103">
                  <c:v>3737.32</c:v>
                </c:pt>
                <c:pt idx="104">
                  <c:v>3737.32</c:v>
                </c:pt>
                <c:pt idx="105">
                  <c:v>3737.32</c:v>
                </c:pt>
                <c:pt idx="106">
                  <c:v>3737.32</c:v>
                </c:pt>
                <c:pt idx="107">
                  <c:v>3737.32</c:v>
                </c:pt>
                <c:pt idx="108">
                  <c:v>3731.31</c:v>
                </c:pt>
                <c:pt idx="109">
                  <c:v>3755.85</c:v>
                </c:pt>
                <c:pt idx="110">
                  <c:v>3758.65</c:v>
                </c:pt>
                <c:pt idx="111">
                  <c:v>3759.54</c:v>
                </c:pt>
                <c:pt idx="112">
                  <c:v>3819.07</c:v>
                </c:pt>
                <c:pt idx="113">
                  <c:v>3819.07</c:v>
                </c:pt>
                <c:pt idx="114">
                  <c:v>3819.07</c:v>
                </c:pt>
                <c:pt idx="115">
                  <c:v>3931.74</c:v>
                </c:pt>
                <c:pt idx="116">
                  <c:v>3947.63</c:v>
                </c:pt>
                <c:pt idx="117">
                  <c:v>3967.32</c:v>
                </c:pt>
                <c:pt idx="118">
                  <c:v>3984.77</c:v>
                </c:pt>
                <c:pt idx="119">
                  <c:v>3966.27</c:v>
                </c:pt>
                <c:pt idx="120">
                  <c:v>3966.27</c:v>
                </c:pt>
                <c:pt idx="121">
                  <c:v>3966.27</c:v>
                </c:pt>
                <c:pt idx="122">
                  <c:v>4004.07</c:v>
                </c:pt>
                <c:pt idx="123">
                  <c:v>4016.34</c:v>
                </c:pt>
                <c:pt idx="124">
                  <c:v>4056.41</c:v>
                </c:pt>
                <c:pt idx="125">
                  <c:v>4086.08</c:v>
                </c:pt>
                <c:pt idx="126">
                  <c:v>4053.93</c:v>
                </c:pt>
                <c:pt idx="127">
                  <c:v>4053.93</c:v>
                </c:pt>
                <c:pt idx="128">
                  <c:v>4053.93</c:v>
                </c:pt>
                <c:pt idx="129">
                  <c:v>4085.76</c:v>
                </c:pt>
                <c:pt idx="130">
                  <c:v>4086.71</c:v>
                </c:pt>
                <c:pt idx="131">
                  <c:v>4080.32</c:v>
                </c:pt>
                <c:pt idx="132">
                  <c:v>4109.71</c:v>
                </c:pt>
                <c:pt idx="133">
                  <c:v>4110.53</c:v>
                </c:pt>
                <c:pt idx="134">
                  <c:v>4110.53</c:v>
                </c:pt>
                <c:pt idx="135">
                  <c:v>4110.53</c:v>
                </c:pt>
                <c:pt idx="136">
                  <c:v>4070.25</c:v>
                </c:pt>
                <c:pt idx="137">
                  <c:v>4033.85</c:v>
                </c:pt>
                <c:pt idx="138">
                  <c:v>4054.71</c:v>
                </c:pt>
                <c:pt idx="139">
                  <c:v>4050.88</c:v>
                </c:pt>
                <c:pt idx="140">
                  <c:v>3989.84</c:v>
                </c:pt>
                <c:pt idx="141">
                  <c:v>3989.84</c:v>
                </c:pt>
                <c:pt idx="142">
                  <c:v>3989.84</c:v>
                </c:pt>
                <c:pt idx="143">
                  <c:v>3950.35</c:v>
                </c:pt>
                <c:pt idx="144">
                  <c:v>3971.28</c:v>
                </c:pt>
                <c:pt idx="145">
                  <c:v>3959.05</c:v>
                </c:pt>
                <c:pt idx="146">
                  <c:v>3930.89</c:v>
                </c:pt>
                <c:pt idx="147">
                  <c:v>3912.34</c:v>
                </c:pt>
                <c:pt idx="148">
                  <c:v>3912.34</c:v>
                </c:pt>
                <c:pt idx="149">
                  <c:v>3912.34</c:v>
                </c:pt>
                <c:pt idx="150">
                  <c:v>3912.34</c:v>
                </c:pt>
                <c:pt idx="151">
                  <c:v>3776.52</c:v>
                </c:pt>
                <c:pt idx="152">
                  <c:v>3791.74</c:v>
                </c:pt>
                <c:pt idx="153">
                  <c:v>3784.98</c:v>
                </c:pt>
                <c:pt idx="154">
                  <c:v>3771.63</c:v>
                </c:pt>
                <c:pt idx="155">
                  <c:v>3771.63</c:v>
                </c:pt>
                <c:pt idx="156">
                  <c:v>3771.63</c:v>
                </c:pt>
                <c:pt idx="157">
                  <c:v>3799.5</c:v>
                </c:pt>
                <c:pt idx="158">
                  <c:v>3790.88</c:v>
                </c:pt>
                <c:pt idx="159">
                  <c:v>3782.65</c:v>
                </c:pt>
                <c:pt idx="160">
                  <c:v>3833.34</c:v>
                </c:pt>
                <c:pt idx="161">
                  <c:v>3912.51</c:v>
                </c:pt>
                <c:pt idx="162">
                  <c:v>3912.51</c:v>
                </c:pt>
                <c:pt idx="163">
                  <c:v>3912.51</c:v>
                </c:pt>
                <c:pt idx="164">
                  <c:v>4016.5</c:v>
                </c:pt>
                <c:pt idx="165">
                  <c:v>3979.3</c:v>
                </c:pt>
                <c:pt idx="166">
                  <c:v>3923.96</c:v>
                </c:pt>
                <c:pt idx="167">
                  <c:v>3912.15</c:v>
                </c:pt>
                <c:pt idx="168">
                  <c:v>3905.05</c:v>
                </c:pt>
                <c:pt idx="169">
                  <c:v>3905.05</c:v>
                </c:pt>
                <c:pt idx="170">
                  <c:v>3905.05</c:v>
                </c:pt>
                <c:pt idx="171">
                  <c:v>3905.05</c:v>
                </c:pt>
                <c:pt idx="172">
                  <c:v>4026.92</c:v>
                </c:pt>
                <c:pt idx="173">
                  <c:v>4026.52</c:v>
                </c:pt>
                <c:pt idx="174">
                  <c:v>4068.75</c:v>
                </c:pt>
                <c:pt idx="175">
                  <c:v>4129.87</c:v>
                </c:pt>
                <c:pt idx="176">
                  <c:v>4129.87</c:v>
                </c:pt>
                <c:pt idx="177">
                  <c:v>4129.87</c:v>
                </c:pt>
                <c:pt idx="178">
                  <c:v>4129.87</c:v>
                </c:pt>
                <c:pt idx="179">
                  <c:v>4089.72</c:v>
                </c:pt>
                <c:pt idx="180">
                  <c:v>4127.47</c:v>
                </c:pt>
                <c:pt idx="181">
                  <c:v>4151.21</c:v>
                </c:pt>
                <c:pt idx="182">
                  <c:v>4198.7700000000004</c:v>
                </c:pt>
                <c:pt idx="183">
                  <c:v>4198.7700000000004</c:v>
                </c:pt>
                <c:pt idx="184">
                  <c:v>4198.7700000000004</c:v>
                </c:pt>
                <c:pt idx="185">
                  <c:v>4198.7700000000004</c:v>
                </c:pt>
                <c:pt idx="186">
                  <c:v>4259.8599999999997</c:v>
                </c:pt>
                <c:pt idx="187">
                  <c:v>4348.68</c:v>
                </c:pt>
                <c:pt idx="188">
                  <c:v>4369.7</c:v>
                </c:pt>
                <c:pt idx="189">
                  <c:v>4388.2700000000004</c:v>
                </c:pt>
                <c:pt idx="190">
                  <c:v>4388.2700000000004</c:v>
                </c:pt>
                <c:pt idx="191">
                  <c:v>4388.2700000000004</c:v>
                </c:pt>
                <c:pt idx="192">
                  <c:v>4513.28</c:v>
                </c:pt>
                <c:pt idx="193">
                  <c:v>4627.46</c:v>
                </c:pt>
                <c:pt idx="194">
                  <c:v>4558.05</c:v>
                </c:pt>
                <c:pt idx="195">
                  <c:v>4519.6499999999996</c:v>
                </c:pt>
                <c:pt idx="196">
                  <c:v>4395.63</c:v>
                </c:pt>
                <c:pt idx="197">
                  <c:v>4395.63</c:v>
                </c:pt>
                <c:pt idx="198">
                  <c:v>4395.63</c:v>
                </c:pt>
                <c:pt idx="199">
                  <c:v>4315.41</c:v>
                </c:pt>
                <c:pt idx="200">
                  <c:v>4303.34</c:v>
                </c:pt>
                <c:pt idx="201">
                  <c:v>4303.34</c:v>
                </c:pt>
                <c:pt idx="202">
                  <c:v>4410.1400000000003</c:v>
                </c:pt>
                <c:pt idx="203">
                  <c:v>4423.8599999999997</c:v>
                </c:pt>
                <c:pt idx="204">
                  <c:v>4423.8599999999997</c:v>
                </c:pt>
                <c:pt idx="205">
                  <c:v>4423.8599999999997</c:v>
                </c:pt>
                <c:pt idx="206">
                  <c:v>4461.63</c:v>
                </c:pt>
                <c:pt idx="207">
                  <c:v>4445.01</c:v>
                </c:pt>
                <c:pt idx="208">
                  <c:v>4420.75</c:v>
                </c:pt>
                <c:pt idx="209">
                  <c:v>4375.51</c:v>
                </c:pt>
                <c:pt idx="210">
                  <c:v>4300.3</c:v>
                </c:pt>
                <c:pt idx="211">
                  <c:v>4300.3</c:v>
                </c:pt>
                <c:pt idx="212">
                  <c:v>4300.3</c:v>
                </c:pt>
                <c:pt idx="213">
                  <c:v>4245.99</c:v>
                </c:pt>
                <c:pt idx="214">
                  <c:v>4313.3</c:v>
                </c:pt>
                <c:pt idx="215">
                  <c:v>4331.1499999999996</c:v>
                </c:pt>
                <c:pt idx="216">
                  <c:v>4268.3</c:v>
                </c:pt>
                <c:pt idx="217">
                  <c:v>4337.28</c:v>
                </c:pt>
                <c:pt idx="218">
                  <c:v>4337.28</c:v>
                </c:pt>
                <c:pt idx="219">
                  <c:v>4337.28</c:v>
                </c:pt>
                <c:pt idx="220">
                  <c:v>4307.09</c:v>
                </c:pt>
                <c:pt idx="221">
                  <c:v>4309.6899999999996</c:v>
                </c:pt>
                <c:pt idx="222">
                  <c:v>4273.82</c:v>
                </c:pt>
                <c:pt idx="223">
                  <c:v>4231.45</c:v>
                </c:pt>
                <c:pt idx="224">
                  <c:v>4185.49</c:v>
                </c:pt>
                <c:pt idx="225">
                  <c:v>4185.49</c:v>
                </c:pt>
                <c:pt idx="226">
                  <c:v>4185.49</c:v>
                </c:pt>
                <c:pt idx="227">
                  <c:v>4185.49</c:v>
                </c:pt>
                <c:pt idx="228">
                  <c:v>4218.4799999999996</c:v>
                </c:pt>
                <c:pt idx="229">
                  <c:v>4316.47</c:v>
                </c:pt>
                <c:pt idx="230">
                  <c:v>4413.8599999999997</c:v>
                </c:pt>
                <c:pt idx="231">
                  <c:v>4400.25</c:v>
                </c:pt>
                <c:pt idx="232">
                  <c:v>4400.25</c:v>
                </c:pt>
                <c:pt idx="233">
                  <c:v>4400.25</c:v>
                </c:pt>
                <c:pt idx="234">
                  <c:v>4399.16</c:v>
                </c:pt>
                <c:pt idx="235">
                  <c:v>4374.45</c:v>
                </c:pt>
                <c:pt idx="236">
                  <c:v>4380.1899999999996</c:v>
                </c:pt>
                <c:pt idx="237">
                  <c:v>4407.95</c:v>
                </c:pt>
                <c:pt idx="238">
                  <c:v>4388.0200000000004</c:v>
                </c:pt>
                <c:pt idx="239">
                  <c:v>4388.0200000000004</c:v>
                </c:pt>
                <c:pt idx="240">
                  <c:v>4388.0200000000004</c:v>
                </c:pt>
                <c:pt idx="241">
                  <c:v>4386.13</c:v>
                </c:pt>
                <c:pt idx="242">
                  <c:v>4400.16</c:v>
                </c:pt>
                <c:pt idx="243">
                  <c:v>4422.7700000000004</c:v>
                </c:pt>
                <c:pt idx="244">
                  <c:v>4467.03</c:v>
                </c:pt>
                <c:pt idx="245">
                  <c:v>4466.7299999999996</c:v>
                </c:pt>
                <c:pt idx="246">
                  <c:v>4466.7299999999996</c:v>
                </c:pt>
                <c:pt idx="247">
                  <c:v>4466.7299999999996</c:v>
                </c:pt>
                <c:pt idx="248">
                  <c:v>4466.7299999999996</c:v>
                </c:pt>
                <c:pt idx="249">
                  <c:v>4480.1000000000004</c:v>
                </c:pt>
                <c:pt idx="250">
                  <c:v>4446.3599999999997</c:v>
                </c:pt>
                <c:pt idx="251">
                  <c:v>4396.6899999999996</c:v>
                </c:pt>
                <c:pt idx="252">
                  <c:v>4365.32</c:v>
                </c:pt>
                <c:pt idx="253">
                  <c:v>4365.32</c:v>
                </c:pt>
                <c:pt idx="254">
                  <c:v>4365.32</c:v>
                </c:pt>
                <c:pt idx="255">
                  <c:v>4346.91</c:v>
                </c:pt>
                <c:pt idx="256">
                  <c:v>4413.8900000000003</c:v>
                </c:pt>
                <c:pt idx="257">
                  <c:v>4389.8</c:v>
                </c:pt>
                <c:pt idx="258">
                  <c:v>4404.6400000000003</c:v>
                </c:pt>
                <c:pt idx="259">
                  <c:v>4435.84</c:v>
                </c:pt>
                <c:pt idx="260">
                  <c:v>4435.84</c:v>
                </c:pt>
                <c:pt idx="261">
                  <c:v>4435.84</c:v>
                </c:pt>
                <c:pt idx="262">
                  <c:v>4415.1099999999997</c:v>
                </c:pt>
                <c:pt idx="263">
                  <c:v>4420.38</c:v>
                </c:pt>
                <c:pt idx="264">
                  <c:v>4403.82</c:v>
                </c:pt>
                <c:pt idx="265">
                  <c:v>4379.8</c:v>
                </c:pt>
                <c:pt idx="266">
                  <c:v>4426.47</c:v>
                </c:pt>
                <c:pt idx="267">
                  <c:v>4426.47</c:v>
                </c:pt>
                <c:pt idx="268">
                  <c:v>4426.47</c:v>
                </c:pt>
                <c:pt idx="269">
                  <c:v>4496.99</c:v>
                </c:pt>
                <c:pt idx="270">
                  <c:v>4556.42</c:v>
                </c:pt>
                <c:pt idx="271">
                  <c:v>4486.9399999999996</c:v>
                </c:pt>
                <c:pt idx="272">
                  <c:v>4532.07</c:v>
                </c:pt>
                <c:pt idx="273">
                  <c:v>4590.54</c:v>
                </c:pt>
                <c:pt idx="274">
                  <c:v>4590.54</c:v>
                </c:pt>
                <c:pt idx="275">
                  <c:v>4590.54</c:v>
                </c:pt>
                <c:pt idx="276">
                  <c:v>4545.66</c:v>
                </c:pt>
                <c:pt idx="277">
                  <c:v>4484.74</c:v>
                </c:pt>
                <c:pt idx="278">
                  <c:v>4548.8900000000003</c:v>
                </c:pt>
                <c:pt idx="279">
                  <c:v>4627.6099999999997</c:v>
                </c:pt>
                <c:pt idx="280">
                  <c:v>4605.29</c:v>
                </c:pt>
                <c:pt idx="281">
                  <c:v>4605.29</c:v>
                </c:pt>
                <c:pt idx="282">
                  <c:v>4605.29</c:v>
                </c:pt>
                <c:pt idx="283">
                  <c:v>4605.29</c:v>
                </c:pt>
                <c:pt idx="284">
                  <c:v>4611.88</c:v>
                </c:pt>
                <c:pt idx="285">
                  <c:v>4611.18</c:v>
                </c:pt>
                <c:pt idx="286">
                  <c:v>4619.78</c:v>
                </c:pt>
                <c:pt idx="287">
                  <c:v>4636.83</c:v>
                </c:pt>
                <c:pt idx="288">
                  <c:v>4636.83</c:v>
                </c:pt>
                <c:pt idx="289">
                  <c:v>4636.83</c:v>
                </c:pt>
                <c:pt idx="290">
                  <c:v>4636.83</c:v>
                </c:pt>
                <c:pt idx="291">
                  <c:v>4744.04</c:v>
                </c:pt>
                <c:pt idx="292">
                  <c:v>4815.09</c:v>
                </c:pt>
                <c:pt idx="293">
                  <c:v>4885.5</c:v>
                </c:pt>
                <c:pt idx="294">
                  <c:v>4913.24</c:v>
                </c:pt>
                <c:pt idx="295">
                  <c:v>4913.24</c:v>
                </c:pt>
                <c:pt idx="296">
                  <c:v>4913.24</c:v>
                </c:pt>
                <c:pt idx="297">
                  <c:v>4968.9399999999996</c:v>
                </c:pt>
                <c:pt idx="298">
                  <c:v>4948.1400000000003</c:v>
                </c:pt>
                <c:pt idx="299">
                  <c:v>4895.29</c:v>
                </c:pt>
                <c:pt idx="300">
                  <c:v>4821.92</c:v>
                </c:pt>
                <c:pt idx="301">
                  <c:v>4819.42</c:v>
                </c:pt>
                <c:pt idx="302">
                  <c:v>4819.42</c:v>
                </c:pt>
                <c:pt idx="303">
                  <c:v>4819.42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6A-9E46-8659-EED010842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3192319"/>
        <c:axId val="898830767"/>
      </c:lineChart>
      <c:catAx>
        <c:axId val="923192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O"/>
          </a:p>
        </c:txPr>
        <c:crossAx val="898830767"/>
        <c:crosses val="autoZero"/>
        <c:auto val="1"/>
        <c:lblAlgn val="ctr"/>
        <c:lblOffset val="100"/>
        <c:noMultiLvlLbl val="0"/>
      </c:catAx>
      <c:valAx>
        <c:axId val="898830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_);[Red]\(&quot;$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O"/>
          </a:p>
        </c:txPr>
        <c:crossAx val="923192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trm'!$C$2</c:f>
              <c:strCache>
                <c:ptCount val="1"/>
                <c:pt idx="0">
                  <c:v>TRM (Precio en Pesos Colombianos)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'Datos trm'!$A$3:$B$306</c:f>
              <c:multiLvlStrCache>
                <c:ptCount val="304"/>
                <c:lvl>
                  <c:pt idx="0">
                    <c:v>1/01/22</c:v>
                  </c:pt>
                  <c:pt idx="1">
                    <c:v>2/01/22</c:v>
                  </c:pt>
                  <c:pt idx="2">
                    <c:v>3/01/22</c:v>
                  </c:pt>
                  <c:pt idx="3">
                    <c:v>4/01/22</c:v>
                  </c:pt>
                  <c:pt idx="4">
                    <c:v>5/01/22</c:v>
                  </c:pt>
                  <c:pt idx="5">
                    <c:v>6/01/22</c:v>
                  </c:pt>
                  <c:pt idx="6">
                    <c:v>7/01/22</c:v>
                  </c:pt>
                  <c:pt idx="7">
                    <c:v>8/01/22</c:v>
                  </c:pt>
                  <c:pt idx="8">
                    <c:v>9/01/22</c:v>
                  </c:pt>
                  <c:pt idx="9">
                    <c:v>10/01/22</c:v>
                  </c:pt>
                  <c:pt idx="10">
                    <c:v>11/01/22</c:v>
                  </c:pt>
                  <c:pt idx="11">
                    <c:v>12/01/22</c:v>
                  </c:pt>
                  <c:pt idx="12">
                    <c:v>13/01/22</c:v>
                  </c:pt>
                  <c:pt idx="13">
                    <c:v>14/01/22</c:v>
                  </c:pt>
                  <c:pt idx="14">
                    <c:v>15/01/22</c:v>
                  </c:pt>
                  <c:pt idx="15">
                    <c:v>16/01/22</c:v>
                  </c:pt>
                  <c:pt idx="16">
                    <c:v>17/01/22</c:v>
                  </c:pt>
                  <c:pt idx="17">
                    <c:v>18/01/22</c:v>
                  </c:pt>
                  <c:pt idx="18">
                    <c:v>19/01/22</c:v>
                  </c:pt>
                  <c:pt idx="19">
                    <c:v>20/01/22</c:v>
                  </c:pt>
                  <c:pt idx="20">
                    <c:v>21/01/22</c:v>
                  </c:pt>
                  <c:pt idx="21">
                    <c:v>22/01/22</c:v>
                  </c:pt>
                  <c:pt idx="22">
                    <c:v>23/01/22</c:v>
                  </c:pt>
                  <c:pt idx="23">
                    <c:v>24/01/22</c:v>
                  </c:pt>
                  <c:pt idx="24">
                    <c:v>25/01/22</c:v>
                  </c:pt>
                  <c:pt idx="25">
                    <c:v>26/01/22</c:v>
                  </c:pt>
                  <c:pt idx="26">
                    <c:v>27/01/22</c:v>
                  </c:pt>
                  <c:pt idx="27">
                    <c:v>28/01/22</c:v>
                  </c:pt>
                  <c:pt idx="28">
                    <c:v>29/01/22</c:v>
                  </c:pt>
                  <c:pt idx="29">
                    <c:v>30/01/22</c:v>
                  </c:pt>
                  <c:pt idx="30">
                    <c:v>31/01/22</c:v>
                  </c:pt>
                  <c:pt idx="31">
                    <c:v>1/02/22</c:v>
                  </c:pt>
                  <c:pt idx="32">
                    <c:v>2/02/22</c:v>
                  </c:pt>
                  <c:pt idx="33">
                    <c:v>3/02/22</c:v>
                  </c:pt>
                  <c:pt idx="34">
                    <c:v>4/02/22</c:v>
                  </c:pt>
                  <c:pt idx="35">
                    <c:v>5/02/22</c:v>
                  </c:pt>
                  <c:pt idx="36">
                    <c:v>6/02/22</c:v>
                  </c:pt>
                  <c:pt idx="37">
                    <c:v>7/02/22</c:v>
                  </c:pt>
                  <c:pt idx="38">
                    <c:v>8/02/22</c:v>
                  </c:pt>
                  <c:pt idx="39">
                    <c:v>9/02/22</c:v>
                  </c:pt>
                  <c:pt idx="40">
                    <c:v>10/02/22</c:v>
                  </c:pt>
                  <c:pt idx="41">
                    <c:v>11/02/22</c:v>
                  </c:pt>
                  <c:pt idx="42">
                    <c:v>12/02/22</c:v>
                  </c:pt>
                  <c:pt idx="43">
                    <c:v>13/02/22</c:v>
                  </c:pt>
                  <c:pt idx="44">
                    <c:v>14/02/22</c:v>
                  </c:pt>
                  <c:pt idx="45">
                    <c:v>15/02/22</c:v>
                  </c:pt>
                  <c:pt idx="46">
                    <c:v>16/02/22</c:v>
                  </c:pt>
                  <c:pt idx="47">
                    <c:v>17/02/22</c:v>
                  </c:pt>
                  <c:pt idx="48">
                    <c:v>18/02/22</c:v>
                  </c:pt>
                  <c:pt idx="49">
                    <c:v>19/02/22</c:v>
                  </c:pt>
                  <c:pt idx="50">
                    <c:v>20/02/22</c:v>
                  </c:pt>
                  <c:pt idx="51">
                    <c:v>21/02/22</c:v>
                  </c:pt>
                  <c:pt idx="52">
                    <c:v>22/02/22</c:v>
                  </c:pt>
                  <c:pt idx="53">
                    <c:v>23/02/22</c:v>
                  </c:pt>
                  <c:pt idx="54">
                    <c:v>24/02/22</c:v>
                  </c:pt>
                  <c:pt idx="55">
                    <c:v>25/02/22</c:v>
                  </c:pt>
                  <c:pt idx="56">
                    <c:v>26/02/22</c:v>
                  </c:pt>
                  <c:pt idx="57">
                    <c:v>27/02/22</c:v>
                  </c:pt>
                  <c:pt idx="58">
                    <c:v>28/02/22</c:v>
                  </c:pt>
                  <c:pt idx="59">
                    <c:v>1/03/22</c:v>
                  </c:pt>
                  <c:pt idx="60">
                    <c:v>2/03/22</c:v>
                  </c:pt>
                  <c:pt idx="61">
                    <c:v>3/03/22</c:v>
                  </c:pt>
                  <c:pt idx="62">
                    <c:v>4/03/22</c:v>
                  </c:pt>
                  <c:pt idx="63">
                    <c:v>5/03/22</c:v>
                  </c:pt>
                  <c:pt idx="64">
                    <c:v>6/03/22</c:v>
                  </c:pt>
                  <c:pt idx="65">
                    <c:v>7/03/22</c:v>
                  </c:pt>
                  <c:pt idx="66">
                    <c:v>8/03/22</c:v>
                  </c:pt>
                  <c:pt idx="67">
                    <c:v>9/03/22</c:v>
                  </c:pt>
                  <c:pt idx="68">
                    <c:v>10/03/22</c:v>
                  </c:pt>
                  <c:pt idx="69">
                    <c:v>11/03/22</c:v>
                  </c:pt>
                  <c:pt idx="70">
                    <c:v>12/03/22</c:v>
                  </c:pt>
                  <c:pt idx="71">
                    <c:v>13/03/22</c:v>
                  </c:pt>
                  <c:pt idx="72">
                    <c:v>14/03/22</c:v>
                  </c:pt>
                  <c:pt idx="73">
                    <c:v>15/03/22</c:v>
                  </c:pt>
                  <c:pt idx="74">
                    <c:v>16/03/22</c:v>
                  </c:pt>
                  <c:pt idx="75">
                    <c:v>17/03/22</c:v>
                  </c:pt>
                  <c:pt idx="76">
                    <c:v>18/03/22</c:v>
                  </c:pt>
                  <c:pt idx="77">
                    <c:v>19/03/22</c:v>
                  </c:pt>
                  <c:pt idx="78">
                    <c:v>20/03/22</c:v>
                  </c:pt>
                  <c:pt idx="79">
                    <c:v>21/03/22</c:v>
                  </c:pt>
                  <c:pt idx="80">
                    <c:v>22/03/22</c:v>
                  </c:pt>
                  <c:pt idx="81">
                    <c:v>23/03/22</c:v>
                  </c:pt>
                  <c:pt idx="82">
                    <c:v>24/03/22</c:v>
                  </c:pt>
                  <c:pt idx="83">
                    <c:v>25/03/22</c:v>
                  </c:pt>
                  <c:pt idx="84">
                    <c:v>26/03/22</c:v>
                  </c:pt>
                  <c:pt idx="85">
                    <c:v>27/03/22</c:v>
                  </c:pt>
                  <c:pt idx="86">
                    <c:v>28/03/22</c:v>
                  </c:pt>
                  <c:pt idx="87">
                    <c:v>29/03/22</c:v>
                  </c:pt>
                  <c:pt idx="88">
                    <c:v>30/03/22</c:v>
                  </c:pt>
                  <c:pt idx="89">
                    <c:v>31/03/22</c:v>
                  </c:pt>
                  <c:pt idx="90">
                    <c:v>1/04/22</c:v>
                  </c:pt>
                  <c:pt idx="91">
                    <c:v>2/04/22</c:v>
                  </c:pt>
                  <c:pt idx="92">
                    <c:v>3/04/22</c:v>
                  </c:pt>
                  <c:pt idx="93">
                    <c:v>4/04/22</c:v>
                  </c:pt>
                  <c:pt idx="94">
                    <c:v>5/04/22</c:v>
                  </c:pt>
                  <c:pt idx="95">
                    <c:v>6/04/22</c:v>
                  </c:pt>
                  <c:pt idx="96">
                    <c:v>7/04/22</c:v>
                  </c:pt>
                  <c:pt idx="97">
                    <c:v>8/04/22</c:v>
                  </c:pt>
                  <c:pt idx="98">
                    <c:v>9/04/22</c:v>
                  </c:pt>
                  <c:pt idx="99">
                    <c:v>10/04/22</c:v>
                  </c:pt>
                  <c:pt idx="100">
                    <c:v>11/04/22</c:v>
                  </c:pt>
                  <c:pt idx="101">
                    <c:v>12/04/22</c:v>
                  </c:pt>
                  <c:pt idx="102">
                    <c:v>13/04/22</c:v>
                  </c:pt>
                  <c:pt idx="103">
                    <c:v>14/04/22</c:v>
                  </c:pt>
                  <c:pt idx="104">
                    <c:v>15/04/22</c:v>
                  </c:pt>
                  <c:pt idx="105">
                    <c:v>16/04/22</c:v>
                  </c:pt>
                  <c:pt idx="106">
                    <c:v>17/04/22</c:v>
                  </c:pt>
                  <c:pt idx="107">
                    <c:v>18/04/22</c:v>
                  </c:pt>
                  <c:pt idx="108">
                    <c:v>19/04/22</c:v>
                  </c:pt>
                  <c:pt idx="109">
                    <c:v>20/04/22</c:v>
                  </c:pt>
                  <c:pt idx="110">
                    <c:v>21/04/22</c:v>
                  </c:pt>
                  <c:pt idx="111">
                    <c:v>22/04/22</c:v>
                  </c:pt>
                  <c:pt idx="112">
                    <c:v>23/04/22</c:v>
                  </c:pt>
                  <c:pt idx="113">
                    <c:v>24/04/22</c:v>
                  </c:pt>
                  <c:pt idx="114">
                    <c:v>25/04/22</c:v>
                  </c:pt>
                  <c:pt idx="115">
                    <c:v>26/04/22</c:v>
                  </c:pt>
                  <c:pt idx="116">
                    <c:v>27/04/22</c:v>
                  </c:pt>
                  <c:pt idx="117">
                    <c:v>28/04/22</c:v>
                  </c:pt>
                  <c:pt idx="118">
                    <c:v>29/04/22</c:v>
                  </c:pt>
                  <c:pt idx="119">
                    <c:v>30/04/22</c:v>
                  </c:pt>
                  <c:pt idx="120">
                    <c:v>1/05/22</c:v>
                  </c:pt>
                  <c:pt idx="121">
                    <c:v>2/05/22</c:v>
                  </c:pt>
                  <c:pt idx="122">
                    <c:v>3/05/22</c:v>
                  </c:pt>
                  <c:pt idx="123">
                    <c:v>4/05/22</c:v>
                  </c:pt>
                  <c:pt idx="124">
                    <c:v>5/05/22</c:v>
                  </c:pt>
                  <c:pt idx="125">
                    <c:v>6/05/22</c:v>
                  </c:pt>
                  <c:pt idx="126">
                    <c:v>7/05/22</c:v>
                  </c:pt>
                  <c:pt idx="127">
                    <c:v>8/05/22</c:v>
                  </c:pt>
                  <c:pt idx="128">
                    <c:v>9/05/22</c:v>
                  </c:pt>
                  <c:pt idx="129">
                    <c:v>10/05/22</c:v>
                  </c:pt>
                  <c:pt idx="130">
                    <c:v>11/05/22</c:v>
                  </c:pt>
                  <c:pt idx="131">
                    <c:v>12/05/22</c:v>
                  </c:pt>
                  <c:pt idx="132">
                    <c:v>13/05/22</c:v>
                  </c:pt>
                  <c:pt idx="133">
                    <c:v>14/05/22</c:v>
                  </c:pt>
                  <c:pt idx="134">
                    <c:v>15/05/22</c:v>
                  </c:pt>
                  <c:pt idx="135">
                    <c:v>16/05/22</c:v>
                  </c:pt>
                  <c:pt idx="136">
                    <c:v>17/05/22</c:v>
                  </c:pt>
                  <c:pt idx="137">
                    <c:v>18/05/22</c:v>
                  </c:pt>
                  <c:pt idx="138">
                    <c:v>19/05/22</c:v>
                  </c:pt>
                  <c:pt idx="139">
                    <c:v>20/05/22</c:v>
                  </c:pt>
                  <c:pt idx="140">
                    <c:v>21/05/22</c:v>
                  </c:pt>
                  <c:pt idx="141">
                    <c:v>22/05/22</c:v>
                  </c:pt>
                  <c:pt idx="142">
                    <c:v>23/05/22</c:v>
                  </c:pt>
                  <c:pt idx="143">
                    <c:v>24/05/22</c:v>
                  </c:pt>
                  <c:pt idx="144">
                    <c:v>25/05/22</c:v>
                  </c:pt>
                  <c:pt idx="145">
                    <c:v>26/05/22</c:v>
                  </c:pt>
                  <c:pt idx="146">
                    <c:v>27/05/22</c:v>
                  </c:pt>
                  <c:pt idx="147">
                    <c:v>28/05/22</c:v>
                  </c:pt>
                  <c:pt idx="148">
                    <c:v>29/05/22</c:v>
                  </c:pt>
                  <c:pt idx="149">
                    <c:v>30/05/22</c:v>
                  </c:pt>
                  <c:pt idx="150">
                    <c:v>31/05/22</c:v>
                  </c:pt>
                  <c:pt idx="151">
                    <c:v>1/06/22</c:v>
                  </c:pt>
                  <c:pt idx="152">
                    <c:v>2/06/22</c:v>
                  </c:pt>
                  <c:pt idx="153">
                    <c:v>3/06/22</c:v>
                  </c:pt>
                  <c:pt idx="154">
                    <c:v>4/06/22</c:v>
                  </c:pt>
                  <c:pt idx="155">
                    <c:v>5/06/22</c:v>
                  </c:pt>
                  <c:pt idx="156">
                    <c:v>6/06/22</c:v>
                  </c:pt>
                  <c:pt idx="157">
                    <c:v>7/06/22</c:v>
                  </c:pt>
                  <c:pt idx="158">
                    <c:v>8/06/22</c:v>
                  </c:pt>
                  <c:pt idx="159">
                    <c:v>9/06/22</c:v>
                  </c:pt>
                  <c:pt idx="160">
                    <c:v>10/06/22</c:v>
                  </c:pt>
                  <c:pt idx="161">
                    <c:v>11/06/22</c:v>
                  </c:pt>
                  <c:pt idx="162">
                    <c:v>12/06/22</c:v>
                  </c:pt>
                  <c:pt idx="163">
                    <c:v>13/06/22</c:v>
                  </c:pt>
                  <c:pt idx="164">
                    <c:v>14/06/22</c:v>
                  </c:pt>
                  <c:pt idx="165">
                    <c:v>15/06/22</c:v>
                  </c:pt>
                  <c:pt idx="166">
                    <c:v>16/06/22</c:v>
                  </c:pt>
                  <c:pt idx="167">
                    <c:v>17/06/22</c:v>
                  </c:pt>
                  <c:pt idx="168">
                    <c:v>18/06/22</c:v>
                  </c:pt>
                  <c:pt idx="169">
                    <c:v>19/06/22</c:v>
                  </c:pt>
                  <c:pt idx="170">
                    <c:v>20/06/22</c:v>
                  </c:pt>
                  <c:pt idx="171">
                    <c:v>21/06/22</c:v>
                  </c:pt>
                  <c:pt idx="172">
                    <c:v>22/06/22</c:v>
                  </c:pt>
                  <c:pt idx="173">
                    <c:v>23/06/22</c:v>
                  </c:pt>
                  <c:pt idx="174">
                    <c:v>24/06/22</c:v>
                  </c:pt>
                  <c:pt idx="175">
                    <c:v>25/06/22</c:v>
                  </c:pt>
                  <c:pt idx="176">
                    <c:v>26/06/22</c:v>
                  </c:pt>
                  <c:pt idx="177">
                    <c:v>27/06/22</c:v>
                  </c:pt>
                  <c:pt idx="178">
                    <c:v>28/06/22</c:v>
                  </c:pt>
                  <c:pt idx="179">
                    <c:v>29/06/22</c:v>
                  </c:pt>
                  <c:pt idx="180">
                    <c:v>30/06/22</c:v>
                  </c:pt>
                  <c:pt idx="181">
                    <c:v>1/07/22</c:v>
                  </c:pt>
                  <c:pt idx="182">
                    <c:v>2/07/22</c:v>
                  </c:pt>
                  <c:pt idx="183">
                    <c:v>3/07/22</c:v>
                  </c:pt>
                  <c:pt idx="184">
                    <c:v>4/07/22</c:v>
                  </c:pt>
                  <c:pt idx="185">
                    <c:v>5/07/22</c:v>
                  </c:pt>
                  <c:pt idx="186">
                    <c:v>6/07/22</c:v>
                  </c:pt>
                  <c:pt idx="187">
                    <c:v>7/07/22</c:v>
                  </c:pt>
                  <c:pt idx="188">
                    <c:v>8/07/22</c:v>
                  </c:pt>
                  <c:pt idx="189">
                    <c:v>9/07/22</c:v>
                  </c:pt>
                  <c:pt idx="190">
                    <c:v>10/07/22</c:v>
                  </c:pt>
                  <c:pt idx="191">
                    <c:v>11/07/22</c:v>
                  </c:pt>
                  <c:pt idx="192">
                    <c:v>12/07/22</c:v>
                  </c:pt>
                  <c:pt idx="193">
                    <c:v>13/07/22</c:v>
                  </c:pt>
                  <c:pt idx="194">
                    <c:v>14/07/22</c:v>
                  </c:pt>
                  <c:pt idx="195">
                    <c:v>15/07/22</c:v>
                  </c:pt>
                  <c:pt idx="196">
                    <c:v>16/07/22</c:v>
                  </c:pt>
                  <c:pt idx="197">
                    <c:v>17/07/22</c:v>
                  </c:pt>
                  <c:pt idx="198">
                    <c:v>18/07/22</c:v>
                  </c:pt>
                  <c:pt idx="199">
                    <c:v>19/07/22</c:v>
                  </c:pt>
                  <c:pt idx="200">
                    <c:v>20/07/22</c:v>
                  </c:pt>
                  <c:pt idx="201">
                    <c:v>21/07/22</c:v>
                  </c:pt>
                  <c:pt idx="202">
                    <c:v>22/07/22</c:v>
                  </c:pt>
                  <c:pt idx="203">
                    <c:v>23/07/22</c:v>
                  </c:pt>
                  <c:pt idx="204">
                    <c:v>24/07/22</c:v>
                  </c:pt>
                  <c:pt idx="205">
                    <c:v>25/07/22</c:v>
                  </c:pt>
                  <c:pt idx="206">
                    <c:v>26/07/22</c:v>
                  </c:pt>
                  <c:pt idx="207">
                    <c:v>27/07/22</c:v>
                  </c:pt>
                  <c:pt idx="208">
                    <c:v>28/07/22</c:v>
                  </c:pt>
                  <c:pt idx="209">
                    <c:v>29/07/22</c:v>
                  </c:pt>
                  <c:pt idx="210">
                    <c:v>30/07/22</c:v>
                  </c:pt>
                  <c:pt idx="211">
                    <c:v>31/07/22</c:v>
                  </c:pt>
                  <c:pt idx="212">
                    <c:v>1/08/22</c:v>
                  </c:pt>
                  <c:pt idx="213">
                    <c:v>2/08/22</c:v>
                  </c:pt>
                  <c:pt idx="214">
                    <c:v>3/08/22</c:v>
                  </c:pt>
                  <c:pt idx="215">
                    <c:v>4/08/22</c:v>
                  </c:pt>
                  <c:pt idx="216">
                    <c:v>5/08/22</c:v>
                  </c:pt>
                  <c:pt idx="217">
                    <c:v>6/08/22</c:v>
                  </c:pt>
                  <c:pt idx="218">
                    <c:v>7/08/22</c:v>
                  </c:pt>
                  <c:pt idx="219">
                    <c:v>8/08/22</c:v>
                  </c:pt>
                  <c:pt idx="220">
                    <c:v>9/08/22</c:v>
                  </c:pt>
                  <c:pt idx="221">
                    <c:v>10/08/22</c:v>
                  </c:pt>
                  <c:pt idx="222">
                    <c:v>11/08/22</c:v>
                  </c:pt>
                  <c:pt idx="223">
                    <c:v>12/08/22</c:v>
                  </c:pt>
                  <c:pt idx="224">
                    <c:v>13/08/22</c:v>
                  </c:pt>
                  <c:pt idx="225">
                    <c:v>14/08/22</c:v>
                  </c:pt>
                  <c:pt idx="226">
                    <c:v>15/08/22</c:v>
                  </c:pt>
                  <c:pt idx="227">
                    <c:v>16/08/22</c:v>
                  </c:pt>
                  <c:pt idx="228">
                    <c:v>17/08/22</c:v>
                  </c:pt>
                  <c:pt idx="229">
                    <c:v>18/08/22</c:v>
                  </c:pt>
                  <c:pt idx="230">
                    <c:v>19/08/22</c:v>
                  </c:pt>
                  <c:pt idx="231">
                    <c:v>20/08/22</c:v>
                  </c:pt>
                  <c:pt idx="232">
                    <c:v>21/08/22</c:v>
                  </c:pt>
                  <c:pt idx="233">
                    <c:v>22/08/22</c:v>
                  </c:pt>
                  <c:pt idx="234">
                    <c:v>23/08/22</c:v>
                  </c:pt>
                  <c:pt idx="235">
                    <c:v>24/08/22</c:v>
                  </c:pt>
                  <c:pt idx="236">
                    <c:v>25/08/22</c:v>
                  </c:pt>
                  <c:pt idx="237">
                    <c:v>26/08/22</c:v>
                  </c:pt>
                  <c:pt idx="238">
                    <c:v>27/08/22</c:v>
                  </c:pt>
                  <c:pt idx="239">
                    <c:v>28/08/22</c:v>
                  </c:pt>
                  <c:pt idx="240">
                    <c:v>29/08/22</c:v>
                  </c:pt>
                  <c:pt idx="241">
                    <c:v>30/08/22</c:v>
                  </c:pt>
                  <c:pt idx="242">
                    <c:v>31/08/22</c:v>
                  </c:pt>
                  <c:pt idx="243">
                    <c:v>1/09/22</c:v>
                  </c:pt>
                  <c:pt idx="244">
                    <c:v>2/09/22</c:v>
                  </c:pt>
                  <c:pt idx="245">
                    <c:v>3/09/22</c:v>
                  </c:pt>
                  <c:pt idx="246">
                    <c:v>4/09/22</c:v>
                  </c:pt>
                  <c:pt idx="247">
                    <c:v>5/09/22</c:v>
                  </c:pt>
                  <c:pt idx="248">
                    <c:v>6/09/22</c:v>
                  </c:pt>
                  <c:pt idx="249">
                    <c:v>7/09/22</c:v>
                  </c:pt>
                  <c:pt idx="250">
                    <c:v>8/09/22</c:v>
                  </c:pt>
                  <c:pt idx="251">
                    <c:v>9/09/22</c:v>
                  </c:pt>
                  <c:pt idx="252">
                    <c:v>10/09/22</c:v>
                  </c:pt>
                  <c:pt idx="253">
                    <c:v>11/09/22</c:v>
                  </c:pt>
                  <c:pt idx="254">
                    <c:v>12/09/22</c:v>
                  </c:pt>
                  <c:pt idx="255">
                    <c:v>13/09/22</c:v>
                  </c:pt>
                  <c:pt idx="256">
                    <c:v>14/09/22</c:v>
                  </c:pt>
                  <c:pt idx="257">
                    <c:v>15/09/22</c:v>
                  </c:pt>
                  <c:pt idx="258">
                    <c:v>16/09/22</c:v>
                  </c:pt>
                  <c:pt idx="259">
                    <c:v>17/09/22</c:v>
                  </c:pt>
                  <c:pt idx="260">
                    <c:v>18/09/22</c:v>
                  </c:pt>
                  <c:pt idx="261">
                    <c:v>19/09/22</c:v>
                  </c:pt>
                  <c:pt idx="262">
                    <c:v>20/09/22</c:v>
                  </c:pt>
                  <c:pt idx="263">
                    <c:v>21/09/22</c:v>
                  </c:pt>
                  <c:pt idx="264">
                    <c:v>22/09/22</c:v>
                  </c:pt>
                  <c:pt idx="265">
                    <c:v>23/09/22</c:v>
                  </c:pt>
                  <c:pt idx="266">
                    <c:v>24/09/22</c:v>
                  </c:pt>
                  <c:pt idx="267">
                    <c:v>25/09/22</c:v>
                  </c:pt>
                  <c:pt idx="268">
                    <c:v>26/09/22</c:v>
                  </c:pt>
                  <c:pt idx="269">
                    <c:v>27/09/22</c:v>
                  </c:pt>
                  <c:pt idx="270">
                    <c:v>28/09/22</c:v>
                  </c:pt>
                  <c:pt idx="271">
                    <c:v>29/09/22</c:v>
                  </c:pt>
                  <c:pt idx="272">
                    <c:v>30/09/22</c:v>
                  </c:pt>
                  <c:pt idx="273">
                    <c:v>1/10/22</c:v>
                  </c:pt>
                  <c:pt idx="274">
                    <c:v>2/10/22</c:v>
                  </c:pt>
                  <c:pt idx="275">
                    <c:v>3/10/22</c:v>
                  </c:pt>
                  <c:pt idx="276">
                    <c:v>4/10/22</c:v>
                  </c:pt>
                  <c:pt idx="277">
                    <c:v>5/10/22</c:v>
                  </c:pt>
                  <c:pt idx="278">
                    <c:v>6/10/22</c:v>
                  </c:pt>
                  <c:pt idx="279">
                    <c:v>7/10/22</c:v>
                  </c:pt>
                  <c:pt idx="280">
                    <c:v>8/10/22</c:v>
                  </c:pt>
                  <c:pt idx="281">
                    <c:v>9/10/22</c:v>
                  </c:pt>
                  <c:pt idx="282">
                    <c:v>10/10/22</c:v>
                  </c:pt>
                  <c:pt idx="283">
                    <c:v>11/10/22</c:v>
                  </c:pt>
                  <c:pt idx="284">
                    <c:v>12/10/22</c:v>
                  </c:pt>
                  <c:pt idx="285">
                    <c:v>13/10/22</c:v>
                  </c:pt>
                  <c:pt idx="286">
                    <c:v>14/10/22</c:v>
                  </c:pt>
                  <c:pt idx="287">
                    <c:v>15/10/22</c:v>
                  </c:pt>
                  <c:pt idx="288">
                    <c:v>16/10/22</c:v>
                  </c:pt>
                  <c:pt idx="289">
                    <c:v>17/10/22</c:v>
                  </c:pt>
                  <c:pt idx="290">
                    <c:v>18/10/22</c:v>
                  </c:pt>
                  <c:pt idx="291">
                    <c:v>19/10/22</c:v>
                  </c:pt>
                  <c:pt idx="292">
                    <c:v>20/10/22</c:v>
                  </c:pt>
                  <c:pt idx="293">
                    <c:v>21/10/22</c:v>
                  </c:pt>
                  <c:pt idx="294">
                    <c:v>22/10/22</c:v>
                  </c:pt>
                  <c:pt idx="295">
                    <c:v>23/10/22</c:v>
                  </c:pt>
                  <c:pt idx="296">
                    <c:v>24/10/22</c:v>
                  </c:pt>
                  <c:pt idx="297">
                    <c:v>25/10/22</c:v>
                  </c:pt>
                  <c:pt idx="298">
                    <c:v>26/10/22</c:v>
                  </c:pt>
                  <c:pt idx="299">
                    <c:v>27/10/22</c:v>
                  </c:pt>
                  <c:pt idx="300">
                    <c:v>28/10/22</c:v>
                  </c:pt>
                  <c:pt idx="301">
                    <c:v>29/10/22</c:v>
                  </c:pt>
                  <c:pt idx="302">
                    <c:v>30/10/22</c:v>
                  </c:pt>
                  <c:pt idx="303">
                    <c:v>31/10/22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  <c:pt idx="100">
                    <c:v>101</c:v>
                  </c:pt>
                  <c:pt idx="101">
                    <c:v>102</c:v>
                  </c:pt>
                  <c:pt idx="102">
                    <c:v>103</c:v>
                  </c:pt>
                  <c:pt idx="103">
                    <c:v>104</c:v>
                  </c:pt>
                  <c:pt idx="104">
                    <c:v>105</c:v>
                  </c:pt>
                  <c:pt idx="105">
                    <c:v>106</c:v>
                  </c:pt>
                  <c:pt idx="106">
                    <c:v>107</c:v>
                  </c:pt>
                  <c:pt idx="107">
                    <c:v>108</c:v>
                  </c:pt>
                  <c:pt idx="108">
                    <c:v>109</c:v>
                  </c:pt>
                  <c:pt idx="109">
                    <c:v>110</c:v>
                  </c:pt>
                  <c:pt idx="110">
                    <c:v>111</c:v>
                  </c:pt>
                  <c:pt idx="111">
                    <c:v>112</c:v>
                  </c:pt>
                  <c:pt idx="112">
                    <c:v>113</c:v>
                  </c:pt>
                  <c:pt idx="113">
                    <c:v>114</c:v>
                  </c:pt>
                  <c:pt idx="114">
                    <c:v>115</c:v>
                  </c:pt>
                  <c:pt idx="115">
                    <c:v>116</c:v>
                  </c:pt>
                  <c:pt idx="116">
                    <c:v>117</c:v>
                  </c:pt>
                  <c:pt idx="117">
                    <c:v>118</c:v>
                  </c:pt>
                  <c:pt idx="118">
                    <c:v>119</c:v>
                  </c:pt>
                  <c:pt idx="119">
                    <c:v>120</c:v>
                  </c:pt>
                  <c:pt idx="120">
                    <c:v>121</c:v>
                  </c:pt>
                  <c:pt idx="121">
                    <c:v>122</c:v>
                  </c:pt>
                  <c:pt idx="122">
                    <c:v>123</c:v>
                  </c:pt>
                  <c:pt idx="123">
                    <c:v>124</c:v>
                  </c:pt>
                  <c:pt idx="124">
                    <c:v>125</c:v>
                  </c:pt>
                  <c:pt idx="125">
                    <c:v>126</c:v>
                  </c:pt>
                  <c:pt idx="126">
                    <c:v>127</c:v>
                  </c:pt>
                  <c:pt idx="127">
                    <c:v>128</c:v>
                  </c:pt>
                  <c:pt idx="128">
                    <c:v>129</c:v>
                  </c:pt>
                  <c:pt idx="129">
                    <c:v>130</c:v>
                  </c:pt>
                  <c:pt idx="130">
                    <c:v>131</c:v>
                  </c:pt>
                  <c:pt idx="131">
                    <c:v>132</c:v>
                  </c:pt>
                  <c:pt idx="132">
                    <c:v>133</c:v>
                  </c:pt>
                  <c:pt idx="133">
                    <c:v>134</c:v>
                  </c:pt>
                  <c:pt idx="134">
                    <c:v>135</c:v>
                  </c:pt>
                  <c:pt idx="135">
                    <c:v>136</c:v>
                  </c:pt>
                  <c:pt idx="136">
                    <c:v>137</c:v>
                  </c:pt>
                  <c:pt idx="137">
                    <c:v>138</c:v>
                  </c:pt>
                  <c:pt idx="138">
                    <c:v>139</c:v>
                  </c:pt>
                  <c:pt idx="139">
                    <c:v>140</c:v>
                  </c:pt>
                  <c:pt idx="140">
                    <c:v>141</c:v>
                  </c:pt>
                  <c:pt idx="141">
                    <c:v>142</c:v>
                  </c:pt>
                  <c:pt idx="142">
                    <c:v>143</c:v>
                  </c:pt>
                  <c:pt idx="143">
                    <c:v>144</c:v>
                  </c:pt>
                  <c:pt idx="144">
                    <c:v>145</c:v>
                  </c:pt>
                  <c:pt idx="145">
                    <c:v>146</c:v>
                  </c:pt>
                  <c:pt idx="146">
                    <c:v>147</c:v>
                  </c:pt>
                  <c:pt idx="147">
                    <c:v>148</c:v>
                  </c:pt>
                  <c:pt idx="148">
                    <c:v>149</c:v>
                  </c:pt>
                  <c:pt idx="149">
                    <c:v>150</c:v>
                  </c:pt>
                  <c:pt idx="150">
                    <c:v>151</c:v>
                  </c:pt>
                  <c:pt idx="151">
                    <c:v>152</c:v>
                  </c:pt>
                  <c:pt idx="152">
                    <c:v>153</c:v>
                  </c:pt>
                  <c:pt idx="153">
                    <c:v>154</c:v>
                  </c:pt>
                  <c:pt idx="154">
                    <c:v>155</c:v>
                  </c:pt>
                  <c:pt idx="155">
                    <c:v>156</c:v>
                  </c:pt>
                  <c:pt idx="156">
                    <c:v>157</c:v>
                  </c:pt>
                  <c:pt idx="157">
                    <c:v>158</c:v>
                  </c:pt>
                  <c:pt idx="158">
                    <c:v>159</c:v>
                  </c:pt>
                  <c:pt idx="159">
                    <c:v>160</c:v>
                  </c:pt>
                  <c:pt idx="160">
                    <c:v>161</c:v>
                  </c:pt>
                  <c:pt idx="161">
                    <c:v>162</c:v>
                  </c:pt>
                  <c:pt idx="162">
                    <c:v>163</c:v>
                  </c:pt>
                  <c:pt idx="163">
                    <c:v>164</c:v>
                  </c:pt>
                  <c:pt idx="164">
                    <c:v>165</c:v>
                  </c:pt>
                  <c:pt idx="165">
                    <c:v>166</c:v>
                  </c:pt>
                  <c:pt idx="166">
                    <c:v>167</c:v>
                  </c:pt>
                  <c:pt idx="167">
                    <c:v>168</c:v>
                  </c:pt>
                  <c:pt idx="168">
                    <c:v>169</c:v>
                  </c:pt>
                  <c:pt idx="169">
                    <c:v>170</c:v>
                  </c:pt>
                  <c:pt idx="170">
                    <c:v>171</c:v>
                  </c:pt>
                  <c:pt idx="171">
                    <c:v>172</c:v>
                  </c:pt>
                  <c:pt idx="172">
                    <c:v>173</c:v>
                  </c:pt>
                  <c:pt idx="173">
                    <c:v>174</c:v>
                  </c:pt>
                  <c:pt idx="174">
                    <c:v>175</c:v>
                  </c:pt>
                  <c:pt idx="175">
                    <c:v>176</c:v>
                  </c:pt>
                  <c:pt idx="176">
                    <c:v>177</c:v>
                  </c:pt>
                  <c:pt idx="177">
                    <c:v>178</c:v>
                  </c:pt>
                  <c:pt idx="178">
                    <c:v>179</c:v>
                  </c:pt>
                  <c:pt idx="179">
                    <c:v>180</c:v>
                  </c:pt>
                  <c:pt idx="180">
                    <c:v>181</c:v>
                  </c:pt>
                  <c:pt idx="181">
                    <c:v>182</c:v>
                  </c:pt>
                  <c:pt idx="182">
                    <c:v>183</c:v>
                  </c:pt>
                  <c:pt idx="183">
                    <c:v>184</c:v>
                  </c:pt>
                  <c:pt idx="184">
                    <c:v>185</c:v>
                  </c:pt>
                  <c:pt idx="185">
                    <c:v>186</c:v>
                  </c:pt>
                  <c:pt idx="186">
                    <c:v>187</c:v>
                  </c:pt>
                  <c:pt idx="187">
                    <c:v>188</c:v>
                  </c:pt>
                  <c:pt idx="188">
                    <c:v>189</c:v>
                  </c:pt>
                  <c:pt idx="189">
                    <c:v>190</c:v>
                  </c:pt>
                  <c:pt idx="190">
                    <c:v>191</c:v>
                  </c:pt>
                  <c:pt idx="191">
                    <c:v>192</c:v>
                  </c:pt>
                  <c:pt idx="192">
                    <c:v>193</c:v>
                  </c:pt>
                  <c:pt idx="193">
                    <c:v>194</c:v>
                  </c:pt>
                  <c:pt idx="194">
                    <c:v>195</c:v>
                  </c:pt>
                  <c:pt idx="195">
                    <c:v>196</c:v>
                  </c:pt>
                  <c:pt idx="196">
                    <c:v>197</c:v>
                  </c:pt>
                  <c:pt idx="197">
                    <c:v>198</c:v>
                  </c:pt>
                  <c:pt idx="198">
                    <c:v>199</c:v>
                  </c:pt>
                  <c:pt idx="199">
                    <c:v>200</c:v>
                  </c:pt>
                  <c:pt idx="200">
                    <c:v>201</c:v>
                  </c:pt>
                  <c:pt idx="201">
                    <c:v>202</c:v>
                  </c:pt>
                  <c:pt idx="202">
                    <c:v>203</c:v>
                  </c:pt>
                  <c:pt idx="203">
                    <c:v>204</c:v>
                  </c:pt>
                  <c:pt idx="204">
                    <c:v>205</c:v>
                  </c:pt>
                  <c:pt idx="205">
                    <c:v>206</c:v>
                  </c:pt>
                  <c:pt idx="206">
                    <c:v>207</c:v>
                  </c:pt>
                  <c:pt idx="207">
                    <c:v>208</c:v>
                  </c:pt>
                  <c:pt idx="208">
                    <c:v>209</c:v>
                  </c:pt>
                  <c:pt idx="209">
                    <c:v>210</c:v>
                  </c:pt>
                  <c:pt idx="210">
                    <c:v>211</c:v>
                  </c:pt>
                  <c:pt idx="211">
                    <c:v>212</c:v>
                  </c:pt>
                  <c:pt idx="212">
                    <c:v>213</c:v>
                  </c:pt>
                  <c:pt idx="213">
                    <c:v>214</c:v>
                  </c:pt>
                  <c:pt idx="214">
                    <c:v>215</c:v>
                  </c:pt>
                  <c:pt idx="215">
                    <c:v>216</c:v>
                  </c:pt>
                  <c:pt idx="216">
                    <c:v>217</c:v>
                  </c:pt>
                  <c:pt idx="217">
                    <c:v>218</c:v>
                  </c:pt>
                  <c:pt idx="218">
                    <c:v>219</c:v>
                  </c:pt>
                  <c:pt idx="219">
                    <c:v>220</c:v>
                  </c:pt>
                  <c:pt idx="220">
                    <c:v>221</c:v>
                  </c:pt>
                  <c:pt idx="221">
                    <c:v>222</c:v>
                  </c:pt>
                  <c:pt idx="222">
                    <c:v>223</c:v>
                  </c:pt>
                  <c:pt idx="223">
                    <c:v>224</c:v>
                  </c:pt>
                  <c:pt idx="224">
                    <c:v>225</c:v>
                  </c:pt>
                  <c:pt idx="225">
                    <c:v>226</c:v>
                  </c:pt>
                  <c:pt idx="226">
                    <c:v>227</c:v>
                  </c:pt>
                  <c:pt idx="227">
                    <c:v>228</c:v>
                  </c:pt>
                  <c:pt idx="228">
                    <c:v>229</c:v>
                  </c:pt>
                  <c:pt idx="229">
                    <c:v>230</c:v>
                  </c:pt>
                  <c:pt idx="230">
                    <c:v>231</c:v>
                  </c:pt>
                  <c:pt idx="231">
                    <c:v>232</c:v>
                  </c:pt>
                  <c:pt idx="232">
                    <c:v>233</c:v>
                  </c:pt>
                  <c:pt idx="233">
                    <c:v>234</c:v>
                  </c:pt>
                  <c:pt idx="234">
                    <c:v>235</c:v>
                  </c:pt>
                  <c:pt idx="235">
                    <c:v>236</c:v>
                  </c:pt>
                  <c:pt idx="236">
                    <c:v>237</c:v>
                  </c:pt>
                  <c:pt idx="237">
                    <c:v>238</c:v>
                  </c:pt>
                  <c:pt idx="238">
                    <c:v>239</c:v>
                  </c:pt>
                  <c:pt idx="239">
                    <c:v>240</c:v>
                  </c:pt>
                  <c:pt idx="240">
                    <c:v>241</c:v>
                  </c:pt>
                  <c:pt idx="241">
                    <c:v>242</c:v>
                  </c:pt>
                  <c:pt idx="242">
                    <c:v>243</c:v>
                  </c:pt>
                  <c:pt idx="243">
                    <c:v>244</c:v>
                  </c:pt>
                  <c:pt idx="244">
                    <c:v>245</c:v>
                  </c:pt>
                  <c:pt idx="245">
                    <c:v>246</c:v>
                  </c:pt>
                  <c:pt idx="246">
                    <c:v>247</c:v>
                  </c:pt>
                  <c:pt idx="247">
                    <c:v>248</c:v>
                  </c:pt>
                  <c:pt idx="248">
                    <c:v>249</c:v>
                  </c:pt>
                  <c:pt idx="249">
                    <c:v>250</c:v>
                  </c:pt>
                  <c:pt idx="250">
                    <c:v>251</c:v>
                  </c:pt>
                  <c:pt idx="251">
                    <c:v>252</c:v>
                  </c:pt>
                  <c:pt idx="252">
                    <c:v>253</c:v>
                  </c:pt>
                  <c:pt idx="253">
                    <c:v>254</c:v>
                  </c:pt>
                  <c:pt idx="254">
                    <c:v>255</c:v>
                  </c:pt>
                  <c:pt idx="255">
                    <c:v>256</c:v>
                  </c:pt>
                  <c:pt idx="256">
                    <c:v>257</c:v>
                  </c:pt>
                  <c:pt idx="257">
                    <c:v>258</c:v>
                  </c:pt>
                  <c:pt idx="258">
                    <c:v>259</c:v>
                  </c:pt>
                  <c:pt idx="259">
                    <c:v>260</c:v>
                  </c:pt>
                  <c:pt idx="260">
                    <c:v>261</c:v>
                  </c:pt>
                  <c:pt idx="261">
                    <c:v>262</c:v>
                  </c:pt>
                  <c:pt idx="262">
                    <c:v>263</c:v>
                  </c:pt>
                  <c:pt idx="263">
                    <c:v>264</c:v>
                  </c:pt>
                  <c:pt idx="264">
                    <c:v>265</c:v>
                  </c:pt>
                  <c:pt idx="265">
                    <c:v>266</c:v>
                  </c:pt>
                  <c:pt idx="266">
                    <c:v>267</c:v>
                  </c:pt>
                  <c:pt idx="267">
                    <c:v>268</c:v>
                  </c:pt>
                  <c:pt idx="268">
                    <c:v>269</c:v>
                  </c:pt>
                  <c:pt idx="269">
                    <c:v>270</c:v>
                  </c:pt>
                  <c:pt idx="270">
                    <c:v>271</c:v>
                  </c:pt>
                  <c:pt idx="271">
                    <c:v>272</c:v>
                  </c:pt>
                  <c:pt idx="272">
                    <c:v>273</c:v>
                  </c:pt>
                  <c:pt idx="273">
                    <c:v>274</c:v>
                  </c:pt>
                  <c:pt idx="274">
                    <c:v>275</c:v>
                  </c:pt>
                  <c:pt idx="275">
                    <c:v>276</c:v>
                  </c:pt>
                  <c:pt idx="276">
                    <c:v>277</c:v>
                  </c:pt>
                  <c:pt idx="277">
                    <c:v>278</c:v>
                  </c:pt>
                  <c:pt idx="278">
                    <c:v>279</c:v>
                  </c:pt>
                  <c:pt idx="279">
                    <c:v>280</c:v>
                  </c:pt>
                  <c:pt idx="280">
                    <c:v>281</c:v>
                  </c:pt>
                  <c:pt idx="281">
                    <c:v>282</c:v>
                  </c:pt>
                  <c:pt idx="282">
                    <c:v>283</c:v>
                  </c:pt>
                  <c:pt idx="283">
                    <c:v>284</c:v>
                  </c:pt>
                  <c:pt idx="284">
                    <c:v>285</c:v>
                  </c:pt>
                  <c:pt idx="285">
                    <c:v>286</c:v>
                  </c:pt>
                  <c:pt idx="286">
                    <c:v>287</c:v>
                  </c:pt>
                  <c:pt idx="287">
                    <c:v>288</c:v>
                  </c:pt>
                  <c:pt idx="288">
                    <c:v>289</c:v>
                  </c:pt>
                  <c:pt idx="289">
                    <c:v>290</c:v>
                  </c:pt>
                  <c:pt idx="290">
                    <c:v>291</c:v>
                  </c:pt>
                  <c:pt idx="291">
                    <c:v>292</c:v>
                  </c:pt>
                  <c:pt idx="292">
                    <c:v>293</c:v>
                  </c:pt>
                  <c:pt idx="293">
                    <c:v>294</c:v>
                  </c:pt>
                  <c:pt idx="294">
                    <c:v>295</c:v>
                  </c:pt>
                  <c:pt idx="295">
                    <c:v>296</c:v>
                  </c:pt>
                  <c:pt idx="296">
                    <c:v>297</c:v>
                  </c:pt>
                  <c:pt idx="297">
                    <c:v>298</c:v>
                  </c:pt>
                  <c:pt idx="298">
                    <c:v>299</c:v>
                  </c:pt>
                  <c:pt idx="299">
                    <c:v>300</c:v>
                  </c:pt>
                  <c:pt idx="300">
                    <c:v>301</c:v>
                  </c:pt>
                  <c:pt idx="301">
                    <c:v>302</c:v>
                  </c:pt>
                  <c:pt idx="302">
                    <c:v>303</c:v>
                  </c:pt>
                  <c:pt idx="303">
                    <c:v>304</c:v>
                  </c:pt>
                </c:lvl>
              </c:multiLvlStrCache>
            </c:multiLvlStrRef>
          </c:cat>
          <c:val>
            <c:numRef>
              <c:f>'Datos trm'!$C$3:$C$306</c:f>
              <c:numCache>
                <c:formatCode>"$"#,##0.00_);[Red]\("$"#,##0.00\)</c:formatCode>
                <c:ptCount val="304"/>
                <c:pt idx="0">
                  <c:v>3981.16</c:v>
                </c:pt>
                <c:pt idx="1">
                  <c:v>3981.16</c:v>
                </c:pt>
                <c:pt idx="2">
                  <c:v>3981.16</c:v>
                </c:pt>
                <c:pt idx="3">
                  <c:v>4082.75</c:v>
                </c:pt>
                <c:pt idx="4">
                  <c:v>4084.11</c:v>
                </c:pt>
                <c:pt idx="5">
                  <c:v>4042.36</c:v>
                </c:pt>
                <c:pt idx="6">
                  <c:v>4039.31</c:v>
                </c:pt>
                <c:pt idx="7">
                  <c:v>4043.46</c:v>
                </c:pt>
                <c:pt idx="8">
                  <c:v>4043.46</c:v>
                </c:pt>
                <c:pt idx="9">
                  <c:v>4043.46</c:v>
                </c:pt>
                <c:pt idx="10">
                  <c:v>4043.46</c:v>
                </c:pt>
                <c:pt idx="11">
                  <c:v>4011.65</c:v>
                </c:pt>
                <c:pt idx="12">
                  <c:v>3970.08</c:v>
                </c:pt>
                <c:pt idx="13">
                  <c:v>3950.4</c:v>
                </c:pt>
                <c:pt idx="14">
                  <c:v>3993.65</c:v>
                </c:pt>
                <c:pt idx="15">
                  <c:v>3993.65</c:v>
                </c:pt>
                <c:pt idx="16">
                  <c:v>3993.65</c:v>
                </c:pt>
                <c:pt idx="17">
                  <c:v>3993.65</c:v>
                </c:pt>
                <c:pt idx="18">
                  <c:v>4033.37</c:v>
                </c:pt>
                <c:pt idx="19">
                  <c:v>4003.95</c:v>
                </c:pt>
                <c:pt idx="20">
                  <c:v>3980.8</c:v>
                </c:pt>
                <c:pt idx="21">
                  <c:v>3964.3</c:v>
                </c:pt>
                <c:pt idx="22">
                  <c:v>3964.3</c:v>
                </c:pt>
                <c:pt idx="23">
                  <c:v>3964.3</c:v>
                </c:pt>
                <c:pt idx="24">
                  <c:v>3977.51</c:v>
                </c:pt>
                <c:pt idx="25">
                  <c:v>3987.32</c:v>
                </c:pt>
                <c:pt idx="26">
                  <c:v>3947.83</c:v>
                </c:pt>
                <c:pt idx="27">
                  <c:v>3944.04</c:v>
                </c:pt>
                <c:pt idx="28">
                  <c:v>3982.6</c:v>
                </c:pt>
                <c:pt idx="29">
                  <c:v>3982.6</c:v>
                </c:pt>
                <c:pt idx="30">
                  <c:v>3982.6</c:v>
                </c:pt>
                <c:pt idx="31">
                  <c:v>3942.73</c:v>
                </c:pt>
                <c:pt idx="32">
                  <c:v>3923.61</c:v>
                </c:pt>
                <c:pt idx="33">
                  <c:v>3928.05</c:v>
                </c:pt>
                <c:pt idx="34">
                  <c:v>3951.96</c:v>
                </c:pt>
                <c:pt idx="35">
                  <c:v>3962.68</c:v>
                </c:pt>
                <c:pt idx="36">
                  <c:v>3962.68</c:v>
                </c:pt>
                <c:pt idx="37">
                  <c:v>3962.68</c:v>
                </c:pt>
                <c:pt idx="38">
                  <c:v>3963.84</c:v>
                </c:pt>
                <c:pt idx="39">
                  <c:v>3965.41</c:v>
                </c:pt>
                <c:pt idx="40">
                  <c:v>3939.31</c:v>
                </c:pt>
                <c:pt idx="41">
                  <c:v>3917.75</c:v>
                </c:pt>
                <c:pt idx="42">
                  <c:v>3917.52</c:v>
                </c:pt>
                <c:pt idx="43">
                  <c:v>3917.52</c:v>
                </c:pt>
                <c:pt idx="44">
                  <c:v>3917.52</c:v>
                </c:pt>
                <c:pt idx="45">
                  <c:v>3938.97</c:v>
                </c:pt>
                <c:pt idx="46">
                  <c:v>3946.88</c:v>
                </c:pt>
                <c:pt idx="47">
                  <c:v>3963.72</c:v>
                </c:pt>
                <c:pt idx="48">
                  <c:v>3953.26</c:v>
                </c:pt>
                <c:pt idx="49">
                  <c:v>3927.25</c:v>
                </c:pt>
                <c:pt idx="50">
                  <c:v>3927.25</c:v>
                </c:pt>
                <c:pt idx="51">
                  <c:v>3927.25</c:v>
                </c:pt>
                <c:pt idx="52">
                  <c:v>3927.25</c:v>
                </c:pt>
                <c:pt idx="53">
                  <c:v>3932.4</c:v>
                </c:pt>
                <c:pt idx="54">
                  <c:v>3913.79</c:v>
                </c:pt>
                <c:pt idx="55">
                  <c:v>3940.2</c:v>
                </c:pt>
                <c:pt idx="56">
                  <c:v>3910.64</c:v>
                </c:pt>
                <c:pt idx="57">
                  <c:v>3910.64</c:v>
                </c:pt>
                <c:pt idx="58">
                  <c:v>3910.64</c:v>
                </c:pt>
                <c:pt idx="59">
                  <c:v>3910.28</c:v>
                </c:pt>
                <c:pt idx="60">
                  <c:v>3901.62</c:v>
                </c:pt>
                <c:pt idx="61">
                  <c:v>3862.95</c:v>
                </c:pt>
                <c:pt idx="62">
                  <c:v>3771.77</c:v>
                </c:pt>
                <c:pt idx="63">
                  <c:v>3806.11</c:v>
                </c:pt>
                <c:pt idx="64">
                  <c:v>3806.11</c:v>
                </c:pt>
                <c:pt idx="65">
                  <c:v>3806.11</c:v>
                </c:pt>
                <c:pt idx="66">
                  <c:v>3813.41</c:v>
                </c:pt>
                <c:pt idx="67">
                  <c:v>3787.18</c:v>
                </c:pt>
                <c:pt idx="68">
                  <c:v>3746.43</c:v>
                </c:pt>
                <c:pt idx="69">
                  <c:v>3786</c:v>
                </c:pt>
                <c:pt idx="70">
                  <c:v>3827.64</c:v>
                </c:pt>
                <c:pt idx="71">
                  <c:v>3827.64</c:v>
                </c:pt>
                <c:pt idx="72">
                  <c:v>3827.64</c:v>
                </c:pt>
                <c:pt idx="73">
                  <c:v>3800.85</c:v>
                </c:pt>
                <c:pt idx="74">
                  <c:v>3836.56</c:v>
                </c:pt>
                <c:pt idx="75">
                  <c:v>3826.89</c:v>
                </c:pt>
                <c:pt idx="76">
                  <c:v>3816.43</c:v>
                </c:pt>
                <c:pt idx="77">
                  <c:v>3820.67</c:v>
                </c:pt>
                <c:pt idx="78">
                  <c:v>3820.67</c:v>
                </c:pt>
                <c:pt idx="79">
                  <c:v>3820.67</c:v>
                </c:pt>
                <c:pt idx="80">
                  <c:v>3820.67</c:v>
                </c:pt>
                <c:pt idx="81">
                  <c:v>3765.67</c:v>
                </c:pt>
                <c:pt idx="82">
                  <c:v>3756.64</c:v>
                </c:pt>
                <c:pt idx="83">
                  <c:v>3798.9</c:v>
                </c:pt>
                <c:pt idx="84">
                  <c:v>3785.66</c:v>
                </c:pt>
                <c:pt idx="85">
                  <c:v>3785.66</c:v>
                </c:pt>
                <c:pt idx="86">
                  <c:v>3785.66</c:v>
                </c:pt>
                <c:pt idx="87">
                  <c:v>3785.7</c:v>
                </c:pt>
                <c:pt idx="88">
                  <c:v>3765.96</c:v>
                </c:pt>
                <c:pt idx="89">
                  <c:v>3748.15</c:v>
                </c:pt>
                <c:pt idx="90">
                  <c:v>3756.03</c:v>
                </c:pt>
                <c:pt idx="91">
                  <c:v>3774.79</c:v>
                </c:pt>
                <c:pt idx="92">
                  <c:v>3774.79</c:v>
                </c:pt>
                <c:pt idx="93">
                  <c:v>3774.79</c:v>
                </c:pt>
                <c:pt idx="94">
                  <c:v>3706.95</c:v>
                </c:pt>
                <c:pt idx="95">
                  <c:v>3723.79</c:v>
                </c:pt>
                <c:pt idx="96">
                  <c:v>3746.51</c:v>
                </c:pt>
                <c:pt idx="97">
                  <c:v>3771.83</c:v>
                </c:pt>
                <c:pt idx="98">
                  <c:v>3777.41</c:v>
                </c:pt>
                <c:pt idx="99">
                  <c:v>3777.41</c:v>
                </c:pt>
                <c:pt idx="100">
                  <c:v>3777.41</c:v>
                </c:pt>
                <c:pt idx="101">
                  <c:v>3744.16</c:v>
                </c:pt>
                <c:pt idx="102">
                  <c:v>3736.7</c:v>
                </c:pt>
                <c:pt idx="103">
                  <c:v>3737.32</c:v>
                </c:pt>
                <c:pt idx="104">
                  <c:v>3737.32</c:v>
                </c:pt>
                <c:pt idx="105">
                  <c:v>3737.32</c:v>
                </c:pt>
                <c:pt idx="106">
                  <c:v>3737.32</c:v>
                </c:pt>
                <c:pt idx="107">
                  <c:v>3737.32</c:v>
                </c:pt>
                <c:pt idx="108">
                  <c:v>3731.31</c:v>
                </c:pt>
                <c:pt idx="109">
                  <c:v>3755.85</c:v>
                </c:pt>
                <c:pt idx="110">
                  <c:v>3758.65</c:v>
                </c:pt>
                <c:pt idx="111">
                  <c:v>3759.54</c:v>
                </c:pt>
                <c:pt idx="112">
                  <c:v>3819.07</c:v>
                </c:pt>
                <c:pt idx="113">
                  <c:v>3819.07</c:v>
                </c:pt>
                <c:pt idx="114">
                  <c:v>3819.07</c:v>
                </c:pt>
                <c:pt idx="115">
                  <c:v>3931.74</c:v>
                </c:pt>
                <c:pt idx="116">
                  <c:v>3947.63</c:v>
                </c:pt>
                <c:pt idx="117">
                  <c:v>3967.32</c:v>
                </c:pt>
                <c:pt idx="118">
                  <c:v>3984.77</c:v>
                </c:pt>
                <c:pt idx="119">
                  <c:v>3966.27</c:v>
                </c:pt>
                <c:pt idx="120">
                  <c:v>3966.27</c:v>
                </c:pt>
                <c:pt idx="121">
                  <c:v>3966.27</c:v>
                </c:pt>
                <c:pt idx="122">
                  <c:v>4004.07</c:v>
                </c:pt>
                <c:pt idx="123">
                  <c:v>4016.34</c:v>
                </c:pt>
                <c:pt idx="124">
                  <c:v>4056.41</c:v>
                </c:pt>
                <c:pt idx="125">
                  <c:v>4086.08</c:v>
                </c:pt>
                <c:pt idx="126">
                  <c:v>4053.93</c:v>
                </c:pt>
                <c:pt idx="127">
                  <c:v>4053.93</c:v>
                </c:pt>
                <c:pt idx="128">
                  <c:v>4053.93</c:v>
                </c:pt>
                <c:pt idx="129">
                  <c:v>4085.76</c:v>
                </c:pt>
                <c:pt idx="130">
                  <c:v>4086.71</c:v>
                </c:pt>
                <c:pt idx="131">
                  <c:v>4080.32</c:v>
                </c:pt>
                <c:pt idx="132">
                  <c:v>4109.71</c:v>
                </c:pt>
                <c:pt idx="133">
                  <c:v>4110.53</c:v>
                </c:pt>
                <c:pt idx="134">
                  <c:v>4110.53</c:v>
                </c:pt>
                <c:pt idx="135">
                  <c:v>4110.53</c:v>
                </c:pt>
                <c:pt idx="136">
                  <c:v>4070.25</c:v>
                </c:pt>
                <c:pt idx="137">
                  <c:v>4033.85</c:v>
                </c:pt>
                <c:pt idx="138">
                  <c:v>4054.71</c:v>
                </c:pt>
                <c:pt idx="139">
                  <c:v>4050.88</c:v>
                </c:pt>
                <c:pt idx="140">
                  <c:v>3989.84</c:v>
                </c:pt>
                <c:pt idx="141">
                  <c:v>3989.84</c:v>
                </c:pt>
                <c:pt idx="142">
                  <c:v>3989.84</c:v>
                </c:pt>
                <c:pt idx="143">
                  <c:v>3950.35</c:v>
                </c:pt>
                <c:pt idx="144">
                  <c:v>3971.28</c:v>
                </c:pt>
                <c:pt idx="145">
                  <c:v>3959.05</c:v>
                </c:pt>
                <c:pt idx="146">
                  <c:v>3930.89</c:v>
                </c:pt>
                <c:pt idx="147">
                  <c:v>3912.34</c:v>
                </c:pt>
                <c:pt idx="148">
                  <c:v>3912.34</c:v>
                </c:pt>
                <c:pt idx="149">
                  <c:v>3912.34</c:v>
                </c:pt>
                <c:pt idx="150">
                  <c:v>3912.34</c:v>
                </c:pt>
                <c:pt idx="151">
                  <c:v>3776.52</c:v>
                </c:pt>
                <c:pt idx="152">
                  <c:v>3791.74</c:v>
                </c:pt>
                <c:pt idx="153">
                  <c:v>3784.98</c:v>
                </c:pt>
                <c:pt idx="154">
                  <c:v>3771.63</c:v>
                </c:pt>
                <c:pt idx="155">
                  <c:v>3771.63</c:v>
                </c:pt>
                <c:pt idx="156">
                  <c:v>3771.63</c:v>
                </c:pt>
                <c:pt idx="157">
                  <c:v>3799.5</c:v>
                </c:pt>
                <c:pt idx="158">
                  <c:v>3790.88</c:v>
                </c:pt>
                <c:pt idx="159">
                  <c:v>3782.65</c:v>
                </c:pt>
                <c:pt idx="160">
                  <c:v>3833.34</c:v>
                </c:pt>
                <c:pt idx="161">
                  <c:v>3912.51</c:v>
                </c:pt>
                <c:pt idx="162">
                  <c:v>3912.51</c:v>
                </c:pt>
                <c:pt idx="163">
                  <c:v>3912.51</c:v>
                </c:pt>
                <c:pt idx="164">
                  <c:v>4016.5</c:v>
                </c:pt>
                <c:pt idx="165">
                  <c:v>3979.3</c:v>
                </c:pt>
                <c:pt idx="166">
                  <c:v>3923.96</c:v>
                </c:pt>
                <c:pt idx="167">
                  <c:v>3912.15</c:v>
                </c:pt>
                <c:pt idx="168">
                  <c:v>3905.05</c:v>
                </c:pt>
                <c:pt idx="169">
                  <c:v>3905.05</c:v>
                </c:pt>
                <c:pt idx="170">
                  <c:v>3905.05</c:v>
                </c:pt>
                <c:pt idx="171">
                  <c:v>3905.05</c:v>
                </c:pt>
                <c:pt idx="172">
                  <c:v>4026.92</c:v>
                </c:pt>
                <c:pt idx="173">
                  <c:v>4026.52</c:v>
                </c:pt>
                <c:pt idx="174">
                  <c:v>4068.75</c:v>
                </c:pt>
                <c:pt idx="175">
                  <c:v>4129.87</c:v>
                </c:pt>
                <c:pt idx="176">
                  <c:v>4129.87</c:v>
                </c:pt>
                <c:pt idx="177">
                  <c:v>4129.87</c:v>
                </c:pt>
                <c:pt idx="178">
                  <c:v>4129.87</c:v>
                </c:pt>
                <c:pt idx="179">
                  <c:v>4089.72</c:v>
                </c:pt>
                <c:pt idx="180">
                  <c:v>4127.47</c:v>
                </c:pt>
                <c:pt idx="181">
                  <c:v>4151.21</c:v>
                </c:pt>
                <c:pt idx="182">
                  <c:v>4198.7700000000004</c:v>
                </c:pt>
                <c:pt idx="183">
                  <c:v>4198.7700000000004</c:v>
                </c:pt>
                <c:pt idx="184">
                  <c:v>4198.7700000000004</c:v>
                </c:pt>
                <c:pt idx="185">
                  <c:v>4198.7700000000004</c:v>
                </c:pt>
                <c:pt idx="186">
                  <c:v>4259.8599999999997</c:v>
                </c:pt>
                <c:pt idx="187">
                  <c:v>4348.68</c:v>
                </c:pt>
                <c:pt idx="188">
                  <c:v>4369.7</c:v>
                </c:pt>
                <c:pt idx="189">
                  <c:v>4388.2700000000004</c:v>
                </c:pt>
                <c:pt idx="190">
                  <c:v>4388.2700000000004</c:v>
                </c:pt>
                <c:pt idx="191">
                  <c:v>4388.2700000000004</c:v>
                </c:pt>
                <c:pt idx="192">
                  <c:v>4513.28</c:v>
                </c:pt>
                <c:pt idx="193">
                  <c:v>4627.46</c:v>
                </c:pt>
                <c:pt idx="194">
                  <c:v>4558.05</c:v>
                </c:pt>
                <c:pt idx="195">
                  <c:v>4519.6499999999996</c:v>
                </c:pt>
                <c:pt idx="196">
                  <c:v>4395.63</c:v>
                </c:pt>
                <c:pt idx="197">
                  <c:v>4395.63</c:v>
                </c:pt>
                <c:pt idx="198">
                  <c:v>4395.63</c:v>
                </c:pt>
                <c:pt idx="199">
                  <c:v>4315.41</c:v>
                </c:pt>
                <c:pt idx="200">
                  <c:v>4303.34</c:v>
                </c:pt>
                <c:pt idx="201">
                  <c:v>4303.34</c:v>
                </c:pt>
                <c:pt idx="202">
                  <c:v>4410.1400000000003</c:v>
                </c:pt>
                <c:pt idx="203">
                  <c:v>4423.8599999999997</c:v>
                </c:pt>
                <c:pt idx="204">
                  <c:v>4423.8599999999997</c:v>
                </c:pt>
                <c:pt idx="205">
                  <c:v>4423.8599999999997</c:v>
                </c:pt>
                <c:pt idx="206">
                  <c:v>4461.63</c:v>
                </c:pt>
                <c:pt idx="207">
                  <c:v>4445.01</c:v>
                </c:pt>
                <c:pt idx="208">
                  <c:v>4420.75</c:v>
                </c:pt>
                <c:pt idx="209">
                  <c:v>4375.51</c:v>
                </c:pt>
                <c:pt idx="210">
                  <c:v>4300.3</c:v>
                </c:pt>
                <c:pt idx="211">
                  <c:v>4300.3</c:v>
                </c:pt>
                <c:pt idx="212">
                  <c:v>4300.3</c:v>
                </c:pt>
                <c:pt idx="213">
                  <c:v>4245.99</c:v>
                </c:pt>
                <c:pt idx="214">
                  <c:v>4313.3</c:v>
                </c:pt>
                <c:pt idx="215">
                  <c:v>4331.1499999999996</c:v>
                </c:pt>
                <c:pt idx="216">
                  <c:v>4268.3</c:v>
                </c:pt>
                <c:pt idx="217">
                  <c:v>4337.28</c:v>
                </c:pt>
                <c:pt idx="218">
                  <c:v>4337.28</c:v>
                </c:pt>
                <c:pt idx="219">
                  <c:v>4337.28</c:v>
                </c:pt>
                <c:pt idx="220">
                  <c:v>4307.09</c:v>
                </c:pt>
                <c:pt idx="221">
                  <c:v>4309.6899999999996</c:v>
                </c:pt>
                <c:pt idx="222">
                  <c:v>4273.82</c:v>
                </c:pt>
                <c:pt idx="223">
                  <c:v>4231.45</c:v>
                </c:pt>
                <c:pt idx="224">
                  <c:v>4185.49</c:v>
                </c:pt>
                <c:pt idx="225">
                  <c:v>4185.49</c:v>
                </c:pt>
                <c:pt idx="226">
                  <c:v>4185.49</c:v>
                </c:pt>
                <c:pt idx="227">
                  <c:v>4185.49</c:v>
                </c:pt>
                <c:pt idx="228">
                  <c:v>4218.4799999999996</c:v>
                </c:pt>
                <c:pt idx="229">
                  <c:v>4316.47</c:v>
                </c:pt>
                <c:pt idx="230">
                  <c:v>4413.8599999999997</c:v>
                </c:pt>
                <c:pt idx="231">
                  <c:v>4400.25</c:v>
                </c:pt>
                <c:pt idx="232">
                  <c:v>4400.25</c:v>
                </c:pt>
                <c:pt idx="233">
                  <c:v>4400.25</c:v>
                </c:pt>
                <c:pt idx="234">
                  <c:v>4399.16</c:v>
                </c:pt>
                <c:pt idx="235">
                  <c:v>4374.45</c:v>
                </c:pt>
                <c:pt idx="236">
                  <c:v>4380.1899999999996</c:v>
                </c:pt>
                <c:pt idx="237">
                  <c:v>4407.95</c:v>
                </c:pt>
                <c:pt idx="238">
                  <c:v>4388.0200000000004</c:v>
                </c:pt>
                <c:pt idx="239">
                  <c:v>4388.0200000000004</c:v>
                </c:pt>
                <c:pt idx="240">
                  <c:v>4388.0200000000004</c:v>
                </c:pt>
                <c:pt idx="241">
                  <c:v>4386.13</c:v>
                </c:pt>
                <c:pt idx="242">
                  <c:v>4400.16</c:v>
                </c:pt>
                <c:pt idx="243">
                  <c:v>4422.7700000000004</c:v>
                </c:pt>
                <c:pt idx="244">
                  <c:v>4467.03</c:v>
                </c:pt>
                <c:pt idx="245">
                  <c:v>4466.7299999999996</c:v>
                </c:pt>
                <c:pt idx="246">
                  <c:v>4466.7299999999996</c:v>
                </c:pt>
                <c:pt idx="247">
                  <c:v>4466.7299999999996</c:v>
                </c:pt>
                <c:pt idx="248">
                  <c:v>4466.7299999999996</c:v>
                </c:pt>
                <c:pt idx="249">
                  <c:v>4480.1000000000004</c:v>
                </c:pt>
                <c:pt idx="250">
                  <c:v>4446.3599999999997</c:v>
                </c:pt>
                <c:pt idx="251">
                  <c:v>4396.6899999999996</c:v>
                </c:pt>
                <c:pt idx="252">
                  <c:v>4365.32</c:v>
                </c:pt>
                <c:pt idx="253">
                  <c:v>4365.32</c:v>
                </c:pt>
                <c:pt idx="254">
                  <c:v>4365.32</c:v>
                </c:pt>
                <c:pt idx="255">
                  <c:v>4346.91</c:v>
                </c:pt>
                <c:pt idx="256">
                  <c:v>4413.8900000000003</c:v>
                </c:pt>
                <c:pt idx="257">
                  <c:v>4389.8</c:v>
                </c:pt>
                <c:pt idx="258">
                  <c:v>4404.6400000000003</c:v>
                </c:pt>
                <c:pt idx="259">
                  <c:v>4435.84</c:v>
                </c:pt>
                <c:pt idx="260">
                  <c:v>4435.84</c:v>
                </c:pt>
                <c:pt idx="261">
                  <c:v>4435.84</c:v>
                </c:pt>
                <c:pt idx="262">
                  <c:v>4415.1099999999997</c:v>
                </c:pt>
                <c:pt idx="263">
                  <c:v>4420.38</c:v>
                </c:pt>
                <c:pt idx="264">
                  <c:v>4403.82</c:v>
                </c:pt>
                <c:pt idx="265">
                  <c:v>4379.8</c:v>
                </c:pt>
                <c:pt idx="266">
                  <c:v>4426.47</c:v>
                </c:pt>
                <c:pt idx="267">
                  <c:v>4426.47</c:v>
                </c:pt>
                <c:pt idx="268">
                  <c:v>4426.47</c:v>
                </c:pt>
                <c:pt idx="269">
                  <c:v>4496.99</c:v>
                </c:pt>
                <c:pt idx="270">
                  <c:v>4556.42</c:v>
                </c:pt>
                <c:pt idx="271">
                  <c:v>4486.9399999999996</c:v>
                </c:pt>
                <c:pt idx="272">
                  <c:v>4532.07</c:v>
                </c:pt>
                <c:pt idx="273">
                  <c:v>4590.54</c:v>
                </c:pt>
                <c:pt idx="274">
                  <c:v>4590.54</c:v>
                </c:pt>
                <c:pt idx="275">
                  <c:v>4590.54</c:v>
                </c:pt>
                <c:pt idx="276">
                  <c:v>4545.66</c:v>
                </c:pt>
                <c:pt idx="277">
                  <c:v>4484.74</c:v>
                </c:pt>
                <c:pt idx="278">
                  <c:v>4548.8900000000003</c:v>
                </c:pt>
                <c:pt idx="279">
                  <c:v>4627.6099999999997</c:v>
                </c:pt>
                <c:pt idx="280">
                  <c:v>4605.29</c:v>
                </c:pt>
                <c:pt idx="281">
                  <c:v>4605.29</c:v>
                </c:pt>
                <c:pt idx="282">
                  <c:v>4605.29</c:v>
                </c:pt>
                <c:pt idx="283">
                  <c:v>4605.29</c:v>
                </c:pt>
                <c:pt idx="284">
                  <c:v>4611.88</c:v>
                </c:pt>
                <c:pt idx="285">
                  <c:v>4611.18</c:v>
                </c:pt>
                <c:pt idx="286">
                  <c:v>4619.78</c:v>
                </c:pt>
                <c:pt idx="287">
                  <c:v>4636.83</c:v>
                </c:pt>
                <c:pt idx="288">
                  <c:v>4636.83</c:v>
                </c:pt>
                <c:pt idx="289">
                  <c:v>4636.83</c:v>
                </c:pt>
                <c:pt idx="290">
                  <c:v>4636.83</c:v>
                </c:pt>
                <c:pt idx="291">
                  <c:v>4744.04</c:v>
                </c:pt>
                <c:pt idx="292">
                  <c:v>4815.09</c:v>
                </c:pt>
                <c:pt idx="293">
                  <c:v>4885.5</c:v>
                </c:pt>
                <c:pt idx="294">
                  <c:v>4913.24</c:v>
                </c:pt>
                <c:pt idx="295">
                  <c:v>4913.24</c:v>
                </c:pt>
                <c:pt idx="296">
                  <c:v>4913.24</c:v>
                </c:pt>
                <c:pt idx="297">
                  <c:v>4968.9399999999996</c:v>
                </c:pt>
                <c:pt idx="298">
                  <c:v>4948.1400000000003</c:v>
                </c:pt>
                <c:pt idx="299">
                  <c:v>4895.29</c:v>
                </c:pt>
                <c:pt idx="300">
                  <c:v>4821.92</c:v>
                </c:pt>
                <c:pt idx="301">
                  <c:v>4819.42</c:v>
                </c:pt>
                <c:pt idx="302">
                  <c:v>4819.42</c:v>
                </c:pt>
                <c:pt idx="303">
                  <c:v>4819.42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C0-EF4B-81A0-4A2CD40E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6263567"/>
        <c:axId val="444758015"/>
      </c:lineChart>
      <c:catAx>
        <c:axId val="44626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O"/>
          </a:p>
        </c:txPr>
        <c:crossAx val="444758015"/>
        <c:crosses val="autoZero"/>
        <c:auto val="1"/>
        <c:lblAlgn val="ctr"/>
        <c:lblOffset val="100"/>
        <c:noMultiLvlLbl val="0"/>
      </c:catAx>
      <c:valAx>
        <c:axId val="44475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_);[Red]\(&quot;$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O"/>
          </a:p>
        </c:txPr>
        <c:crossAx val="44626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82378</xdr:colOff>
      <xdr:row>290</xdr:row>
      <xdr:rowOff>61441</xdr:rowOff>
    </xdr:from>
    <xdr:to>
      <xdr:col>16</xdr:col>
      <xdr:colOff>278027</xdr:colOff>
      <xdr:row>302</xdr:row>
      <xdr:rowOff>127344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9AC1BBC-7120-414D-80D5-56F35BF8D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82378</xdr:colOff>
      <xdr:row>290</xdr:row>
      <xdr:rowOff>61441</xdr:rowOff>
    </xdr:from>
    <xdr:to>
      <xdr:col>16</xdr:col>
      <xdr:colOff>278027</xdr:colOff>
      <xdr:row>302</xdr:row>
      <xdr:rowOff>127344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E1E428-F146-CA1C-707E-5EF49424FD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13730</xdr:colOff>
      <xdr:row>16</xdr:row>
      <xdr:rowOff>27116</xdr:rowOff>
    </xdr:from>
    <xdr:to>
      <xdr:col>3</xdr:col>
      <xdr:colOff>3433</xdr:colOff>
      <xdr:row>28</xdr:row>
      <xdr:rowOff>93018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01BACEC-8CD8-1DB9-1390-2FBD6C42FE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688A37A-2047-AC4C-B6B6-65BA069937C9}" name="Tabla213" displayName="Tabla213" ref="A2:C306" totalsRowShown="0" headerRowDxfId="79">
  <autoFilter ref="A2:C306" xr:uid="{9688A37A-2047-AC4C-B6B6-65BA069937C9}"/>
  <tableColumns count="3">
    <tableColumn id="1" xr3:uid="{DCBEEB9C-1129-4349-B994-6834D25E176D}" name="Item" dataDxfId="78"/>
    <tableColumn id="2" xr3:uid="{DE01A785-D989-3743-913B-58C583BF9475}" name="Fecha" dataDxfId="77"/>
    <tableColumn id="3" xr3:uid="{AC1D4A9A-5BA0-104A-9306-4871B259DB15}" name="TRM (Precio en Pesos Colombianos)" dataDxfId="7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F90255D1-FCDA-CA48-8F8B-7DBE75D285F5}" name="Tabla314" displayName="Tabla314" ref="E2:G367" totalsRowShown="0" headerRowDxfId="75">
  <autoFilter ref="E2:G367" xr:uid="{F90255D1-FCDA-CA48-8F8B-7DBE75D285F5}">
    <filterColumn colId="1">
      <filters>
        <dateGroupItem year="2021" month="12" dateTimeGrouping="month"/>
      </filters>
    </filterColumn>
  </autoFilter>
  <tableColumns count="3">
    <tableColumn id="1" xr3:uid="{B758AB45-0FF7-5948-AE6D-517D1718D100}" name="Item" dataDxfId="74"/>
    <tableColumn id="2" xr3:uid="{5F239D5A-8B26-5E42-9205-5B4CF16BD0B9}" name="Fecha" dataDxfId="73"/>
    <tableColumn id="3" xr3:uid="{84917721-8DA2-FD46-9E06-F7BDC30C2F65}" name="TRM (Precio en Pesos Colombianos)" dataDxfId="7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22207C0C-D8B9-CF49-8778-0DDECC24A9C7}" name="Tabla415" displayName="Tabla415" ref="I2:K368" totalsRowShown="0" headerRowDxfId="71">
  <autoFilter ref="I2:K368" xr:uid="{22207C0C-D8B9-CF49-8778-0DDECC24A9C7}"/>
  <tableColumns count="3">
    <tableColumn id="1" xr3:uid="{A8DD33B9-0A6E-6346-AA0B-4F6ED1DFBD6B}" name="Item" dataDxfId="70"/>
    <tableColumn id="2" xr3:uid="{9B97FD38-B454-1D4D-9A90-B9B5C5DDD3AA}" name="Fecha" dataDxfId="69"/>
    <tableColumn id="3" xr3:uid="{D374F992-F639-0045-91FE-BD76A6EDA27D}" name="TRM (Precio en Pesos Colombianos)" dataDxfId="6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D2F0C0D5-D578-5146-B185-224CD1F579B5}" name="Tabla516" displayName="Tabla516" ref="M2:O367" totalsRowShown="0" headerRowDxfId="67">
  <autoFilter ref="M2:O367" xr:uid="{D2F0C0D5-D578-5146-B185-224CD1F579B5}"/>
  <tableColumns count="3">
    <tableColumn id="1" xr3:uid="{BA59B5B5-6BB0-CF43-A49A-7BBBBEC9F319}" name="Item" dataDxfId="66"/>
    <tableColumn id="2" xr3:uid="{B401329B-F56A-9344-9808-2F758F79354F}" name="Fecha" dataDxfId="65"/>
    <tableColumn id="3" xr3:uid="{D1C4D87A-5E36-EA41-90BF-6B772F36BE86}" name="TRM (Precio en Pesos Colombianos)" dataDxfId="6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81E4914-334D-164F-803E-65C919CB8A0D}" name="Tabla617" displayName="Tabla617" ref="Q2:S366" totalsRowShown="0" headerRowDxfId="63">
  <autoFilter ref="Q2:S366" xr:uid="{581E4914-334D-164F-803E-65C919CB8A0D}"/>
  <tableColumns count="3">
    <tableColumn id="1" xr3:uid="{E9282E1F-F5A7-4945-BD23-BD35A4045C3D}" name="Item" dataDxfId="62"/>
    <tableColumn id="2" xr3:uid="{B8E4BE72-200E-D44D-9722-1C12C1BA2272}" name="Fecha" dataDxfId="61"/>
    <tableColumn id="3" xr3:uid="{386EBCBD-88F0-A245-9D6B-E4777915FF94}" name="TRM (Precio en Pesos Colombianos)" dataDxfId="6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29EBDDA2-E1C2-7E4E-B793-B7BBD3305E92}" name="Tabla718" displayName="Tabla718" ref="U2:W367" totalsRowShown="0" headerRowDxfId="59">
  <autoFilter ref="U2:W367" xr:uid="{29EBDDA2-E1C2-7E4E-B793-B7BBD3305E92}"/>
  <tableColumns count="3">
    <tableColumn id="1" xr3:uid="{62C7BB94-71E0-8B40-8849-DFE5BB221669}" name="Item2" dataDxfId="58"/>
    <tableColumn id="2" xr3:uid="{634B988D-F46C-FE40-ACE3-BB0CA6A97922}" name="Fecha3" dataDxfId="57"/>
    <tableColumn id="3" xr3:uid="{83FC7E1A-E4CE-144D-99D1-E3FFCDC4BA81}" name="TRM (Precio en Pesos Colombianos)4" dataDxfId="5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86E339D3-29DC-C04B-B157-69920FA1778E}" name="Tabla819" displayName="Tabla819" ref="Y2:AA368" totalsRowShown="0" headerRowDxfId="55">
  <autoFilter ref="Y2:AA368" xr:uid="{86E339D3-29DC-C04B-B157-69920FA1778E}"/>
  <tableColumns count="3">
    <tableColumn id="1" xr3:uid="{0E2B79A0-A5D9-3243-BAC7-9A70BF5EC105}" name="Item6" dataDxfId="54"/>
    <tableColumn id="2" xr3:uid="{3B7A6ACE-6121-F449-8484-3DBE7A4B3A22}" name="Fecha7" dataDxfId="53"/>
    <tableColumn id="3" xr3:uid="{753A30A3-177A-4746-A47C-A78045C2B79D}" name="TRM (Precio en Pesos Colombianos)8" dataDxfId="5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FEAAEABD-08D2-1340-8BFE-456B526985A6}" name="Tabla920" displayName="Tabla920" ref="AC2:AE367" totalsRowShown="0" headerRowDxfId="51">
  <autoFilter ref="AC2:AE367" xr:uid="{FEAAEABD-08D2-1340-8BFE-456B526985A6}"/>
  <tableColumns count="3">
    <tableColumn id="1" xr3:uid="{2A6F7082-89F8-3B4C-988D-6E49211A9018}" name="Item10" dataDxfId="50"/>
    <tableColumn id="2" xr3:uid="{82881F97-EA79-F748-B824-69482DC5A155}" name="Fecha11" dataDxfId="49"/>
    <tableColumn id="3" xr3:uid="{C4566BA9-B861-3D4C-B78C-43CB2300551F}" name="TRM (Precio en Pesos Colombianos)12" dataDxfId="48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1ECFCC36-0A55-6E45-9635-69B757A5FBBE}" name="Tabla1021" displayName="Tabla1021" ref="AG2:AI367" totalsRowShown="0" headerRowDxfId="47">
  <autoFilter ref="AG2:AI367" xr:uid="{1ECFCC36-0A55-6E45-9635-69B757A5FBBE}"/>
  <tableColumns count="3">
    <tableColumn id="1" xr3:uid="{54430BB8-28F1-6C4C-BBE7-D4CEDE754884}" name="Item14" dataDxfId="46"/>
    <tableColumn id="2" xr3:uid="{7C2F5B7E-EF50-9D4A-8739-5D8E86335D29}" name="Fecha15" dataDxfId="45"/>
    <tableColumn id="3" xr3:uid="{18D95397-BD1B-C544-816A-211438E8A67C}" name="TRM (Precio en Pesos Colombianos)16" dataDxfId="4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400AD56-0A73-BA45-9595-641712B66D30}" name="Tabla1122" displayName="Tabla1122" ref="AK2:AM367" totalsRowShown="0" headerRowDxfId="43">
  <autoFilter ref="AK2:AM367" xr:uid="{C400AD56-0A73-BA45-9595-641712B66D30}"/>
  <tableColumns count="3">
    <tableColumn id="1" xr3:uid="{2746695F-687E-654D-9C92-B2A2B3A16B45}" name="Item18" dataDxfId="42"/>
    <tableColumn id="2" xr3:uid="{C34B74C2-64E2-5047-B9E9-4B4F76E76918}" name="Fecha19" dataDxfId="41"/>
    <tableColumn id="3" xr3:uid="{166043D4-8A38-8743-BBE1-F1850E19BFD2}" name="TRM (Precio en Pesos Colombianos)20" dataDxfId="40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0AF4AE-6D2C-2F4A-ACAB-3F0326901FBF}" name="Tabla2" displayName="Tabla2" ref="A2:C306" totalsRowShown="0" headerRowDxfId="39">
  <autoFilter ref="A2:C306" xr:uid="{C50AF4AE-6D2C-2F4A-ACAB-3F0326901FBF}"/>
  <tableColumns count="3">
    <tableColumn id="1" xr3:uid="{7BC7CA7F-3EDB-3445-894E-4F3AC49FC4FA}" name="Item" dataDxfId="38"/>
    <tableColumn id="2" xr3:uid="{F5390D1E-532B-4144-9CF2-51857733D783}" name="Fecha" dataDxfId="37"/>
    <tableColumn id="3" xr3:uid="{5065483F-AF5A-734D-BFC4-5A1893AB0766}" name="TRM (Precio en Pesos Colombianos)" dataDxfId="36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F3239C-38E2-394C-8218-3C76AEC277AE}" name="Tabla3" displayName="Tabla3" ref="E2:G367" totalsRowShown="0" headerRowDxfId="35">
  <autoFilter ref="E2:G367" xr:uid="{56F3239C-38E2-394C-8218-3C76AEC277AE}"/>
  <tableColumns count="3">
    <tableColumn id="1" xr3:uid="{2F5A4AD2-7CDF-124D-A0AB-47C407A6379E}" name="Item" dataDxfId="34"/>
    <tableColumn id="2" xr3:uid="{658B0703-20AB-DB4C-837B-39358C15BA59}" name="Fecha" dataDxfId="33"/>
    <tableColumn id="3" xr3:uid="{868735F3-26F4-A74C-98D9-AD6C72B89CD5}" name="TRM (Precio en Pesos Colombianos)" dataDxfId="32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A3C2C7C-1870-1641-9694-64690F191E6C}" name="Tabla4" displayName="Tabla4" ref="I2:K368" totalsRowShown="0" headerRowDxfId="31">
  <autoFilter ref="I2:K368" xr:uid="{AA3C2C7C-1870-1641-9694-64690F191E6C}"/>
  <tableColumns count="3">
    <tableColumn id="1" xr3:uid="{B54E3005-F178-9849-ADED-EB392F99A653}" name="Item" dataDxfId="30"/>
    <tableColumn id="2" xr3:uid="{89AF557D-4561-7748-B970-C085AD0E6DAC}" name="Fecha" dataDxfId="29"/>
    <tableColumn id="3" xr3:uid="{0566E5E7-9C3B-D14F-9C98-1C28E2B03001}" name="TRM (Precio en Pesos Colombianos)" dataDxfId="28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FEDE3CE-2A0A-B04B-800C-FD9AA8C4ECD3}" name="Tabla5" displayName="Tabla5" ref="M2:O367" totalsRowShown="0" headerRowDxfId="27">
  <autoFilter ref="M2:O367" xr:uid="{8FEDE3CE-2A0A-B04B-800C-FD9AA8C4ECD3}"/>
  <tableColumns count="3">
    <tableColumn id="1" xr3:uid="{6FC88C5E-D4E7-5E45-A678-FDDE893B5E0B}" name="Item" dataDxfId="26"/>
    <tableColumn id="2" xr3:uid="{0C47FE38-F114-504D-B3AD-98BC6ACC87D0}" name="Fecha" dataDxfId="25"/>
    <tableColumn id="3" xr3:uid="{D8BEB7EE-8563-2444-9958-EF7C709EB3ED}" name="TRM (Precio en Pesos Colombianos)" dataDxfId="24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ADC10C3-74AA-D942-9607-67BC213A795D}" name="Tabla6" displayName="Tabla6" ref="Q2:S366" totalsRowShown="0" headerRowDxfId="23">
  <autoFilter ref="Q2:S366" xr:uid="{EADC10C3-74AA-D942-9607-67BC213A795D}"/>
  <tableColumns count="3">
    <tableColumn id="1" xr3:uid="{FBC8034B-76CE-D248-8785-0ED22FF0F503}" name="Item" dataDxfId="22"/>
    <tableColumn id="2" xr3:uid="{0F8B0273-FB71-FD48-AFAE-CCCD19085E9D}" name="Fecha" dataDxfId="21"/>
    <tableColumn id="3" xr3:uid="{2D006646-231F-6944-AFBA-A149536C0259}" name="TRM (Precio en Pesos Colombianos)" dataDxfId="20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8BD05CA-0C3E-1549-8523-A031B500BF6D}" name="Tabla7" displayName="Tabla7" ref="U2:W367" totalsRowShown="0" headerRowDxfId="19">
  <autoFilter ref="U2:W367" xr:uid="{78BD05CA-0C3E-1549-8523-A031B500BF6D}"/>
  <tableColumns count="3">
    <tableColumn id="1" xr3:uid="{6317DEF7-4EE6-A54A-A12F-FABD46B321F9}" name="Item2" dataDxfId="18"/>
    <tableColumn id="2" xr3:uid="{EEE136D8-C2F5-B64C-8A83-43A9AE426438}" name="Fecha3" dataDxfId="17"/>
    <tableColumn id="3" xr3:uid="{6429D433-7C9D-834F-9B0F-875F2A4ECB8F}" name="TRM (Precio en Pesos Colombianos)4" dataDxfId="16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E2C70F5-A064-1047-95E1-8CD62BDD34C4}" name="Tabla8" displayName="Tabla8" ref="Y2:AA368" totalsRowShown="0" headerRowDxfId="15">
  <autoFilter ref="Y2:AA368" xr:uid="{5E2C70F5-A064-1047-95E1-8CD62BDD34C4}"/>
  <tableColumns count="3">
    <tableColumn id="1" xr3:uid="{0F5EDDDC-E625-4745-B7E1-6341ED469AC4}" name="Item6" dataDxfId="14"/>
    <tableColumn id="2" xr3:uid="{85141D0E-63C4-1145-886A-668567A8884D}" name="Fecha7" dataDxfId="13"/>
    <tableColumn id="3" xr3:uid="{769ADCAC-FCF3-8C49-819C-FD9B6DC38EDE}" name="TRM (Precio en Pesos Colombianos)8" dataDxfId="12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3453043-600D-824F-85B9-353922513FE1}" name="Tabla9" displayName="Tabla9" ref="AC2:AE367" totalsRowShown="0" headerRowDxfId="11">
  <autoFilter ref="AC2:AE367" xr:uid="{23453043-600D-824F-85B9-353922513FE1}"/>
  <tableColumns count="3">
    <tableColumn id="1" xr3:uid="{BBDDDC33-8D39-984F-9829-07A9A4EE67D0}" name="Item10" dataDxfId="10"/>
    <tableColumn id="2" xr3:uid="{A6D9BD51-D22F-F944-81AD-A37D41F7D815}" name="Fecha11" dataDxfId="9"/>
    <tableColumn id="3" xr3:uid="{0A0533E4-88E6-A844-9CFF-CB165335A1CF}" name="TRM (Precio en Pesos Colombianos)12" dataDxfId="8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0749CE0-2A6B-0B4C-A9DF-93137FEFF354}" name="Tabla10" displayName="Tabla10" ref="AG2:AI367" totalsRowShown="0" headerRowDxfId="7">
  <autoFilter ref="AG2:AI367" xr:uid="{F0749CE0-2A6B-0B4C-A9DF-93137FEFF354}"/>
  <tableColumns count="3">
    <tableColumn id="1" xr3:uid="{FBE353EA-CBF7-F24D-8956-CC1AF2B686CD}" name="Item14" dataDxfId="6"/>
    <tableColumn id="2" xr3:uid="{BD63F275-D9BC-264E-AFF0-06C8328456FB}" name="Fecha15" dataDxfId="5"/>
    <tableColumn id="3" xr3:uid="{DB9E25FC-89E6-DC42-AC2C-888B90192E0D}" name="TRM (Precio en Pesos Colombianos)16" dataDxfId="4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E537189-14C7-8D4A-852C-C2E9D32D17AF}" name="Tabla11" displayName="Tabla11" ref="AK2:AM367" totalsRowShown="0" headerRowDxfId="3">
  <autoFilter ref="AK2:AM367" xr:uid="{9E537189-14C7-8D4A-852C-C2E9D32D17AF}"/>
  <tableColumns count="3">
    <tableColumn id="1" xr3:uid="{4E4E7120-D001-8944-B3FA-F77A780AC542}" name="Item18" dataDxfId="2"/>
    <tableColumn id="2" xr3:uid="{75226B0D-06DE-8343-88D6-3B66F7CDC61C}" name="Fecha19" dataDxfId="1"/>
    <tableColumn id="3" xr3:uid="{C390D4BA-1A06-CD42-B770-1D187EFA77EC}" name="TRM (Precio en Pesos Colombianos)2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7.xml"/><Relationship Id="rId3" Type="http://schemas.openxmlformats.org/officeDocument/2006/relationships/table" Target="../tables/table12.xml"/><Relationship Id="rId7" Type="http://schemas.openxmlformats.org/officeDocument/2006/relationships/table" Target="../tables/table16.xml"/><Relationship Id="rId2" Type="http://schemas.openxmlformats.org/officeDocument/2006/relationships/table" Target="../tables/table11.xml"/><Relationship Id="rId1" Type="http://schemas.openxmlformats.org/officeDocument/2006/relationships/drawing" Target="../drawings/drawing2.xml"/><Relationship Id="rId6" Type="http://schemas.openxmlformats.org/officeDocument/2006/relationships/table" Target="../tables/table15.xml"/><Relationship Id="rId11" Type="http://schemas.openxmlformats.org/officeDocument/2006/relationships/table" Target="../tables/table20.xml"/><Relationship Id="rId5" Type="http://schemas.openxmlformats.org/officeDocument/2006/relationships/table" Target="../tables/table14.xml"/><Relationship Id="rId10" Type="http://schemas.openxmlformats.org/officeDocument/2006/relationships/table" Target="../tables/table19.xml"/><Relationship Id="rId4" Type="http://schemas.openxmlformats.org/officeDocument/2006/relationships/table" Target="../tables/table13.xml"/><Relationship Id="rId9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96A75-BF08-5042-82B4-9AE9C9D58772}">
  <dimension ref="A1:AO368"/>
  <sheetViews>
    <sheetView tabSelected="1" workbookViewId="0">
      <selection activeCell="D1" sqref="D1"/>
    </sheetView>
  </sheetViews>
  <sheetFormatPr baseColWidth="10" defaultRowHeight="16" x14ac:dyDescent="0.2"/>
  <cols>
    <col min="3" max="3" width="38.5" customWidth="1"/>
    <col min="4" max="4" width="11.83203125" customWidth="1"/>
    <col min="7" max="7" width="38.5" customWidth="1"/>
    <col min="8" max="8" width="11.83203125" customWidth="1"/>
    <col min="11" max="11" width="38.5" customWidth="1"/>
    <col min="12" max="12" width="11.83203125" customWidth="1"/>
    <col min="15" max="15" width="38.5" customWidth="1"/>
    <col min="16" max="16" width="11.83203125" customWidth="1"/>
    <col min="19" max="19" width="38.5" customWidth="1"/>
    <col min="20" max="20" width="12" customWidth="1"/>
    <col min="23" max="23" width="39.6640625" customWidth="1"/>
    <col min="24" max="24" width="13" customWidth="1"/>
    <col min="27" max="27" width="39.6640625" customWidth="1"/>
    <col min="28" max="28" width="13" customWidth="1"/>
    <col min="30" max="30" width="11.5" customWidth="1"/>
    <col min="31" max="31" width="40.83203125" customWidth="1"/>
    <col min="32" max="32" width="14.1640625" customWidth="1"/>
    <col min="34" max="34" width="11.5" customWidth="1"/>
    <col min="35" max="35" width="40.83203125" customWidth="1"/>
    <col min="36" max="36" width="14.1640625" customWidth="1"/>
    <col min="38" max="38" width="11.5" customWidth="1"/>
    <col min="39" max="39" width="40.83203125" customWidth="1"/>
    <col min="40" max="40" width="14.1640625" customWidth="1"/>
  </cols>
  <sheetData>
    <row r="1" spans="1:41" x14ac:dyDescent="0.2">
      <c r="A1" s="12">
        <v>2022</v>
      </c>
      <c r="B1" s="12"/>
      <c r="C1" s="12"/>
      <c r="D1" s="4"/>
      <c r="E1" s="12">
        <v>2021</v>
      </c>
      <c r="F1" s="12"/>
      <c r="G1" s="12"/>
      <c r="H1" s="4"/>
      <c r="I1" s="12">
        <v>2020</v>
      </c>
      <c r="J1" s="12"/>
      <c r="K1" s="12"/>
      <c r="L1" s="4"/>
      <c r="M1" s="12">
        <v>2019</v>
      </c>
      <c r="N1" s="12"/>
      <c r="O1" s="12"/>
      <c r="P1" s="4"/>
      <c r="Q1" s="12">
        <v>2018</v>
      </c>
      <c r="R1" s="12"/>
      <c r="S1" s="12"/>
      <c r="T1" s="4"/>
      <c r="U1" s="12">
        <v>2017</v>
      </c>
      <c r="V1" s="12"/>
      <c r="W1" s="12"/>
      <c r="X1" s="4"/>
      <c r="Y1" s="12">
        <v>2016</v>
      </c>
      <c r="Z1" s="12"/>
      <c r="AA1" s="12"/>
      <c r="AB1" s="4"/>
      <c r="AC1" s="12">
        <v>2015</v>
      </c>
      <c r="AD1" s="12"/>
      <c r="AE1" s="12"/>
      <c r="AF1" s="4"/>
      <c r="AG1" s="12">
        <v>2014</v>
      </c>
      <c r="AH1" s="12"/>
      <c r="AI1" s="12"/>
      <c r="AJ1" s="4"/>
      <c r="AK1" s="12">
        <v>2013</v>
      </c>
      <c r="AL1" s="12"/>
      <c r="AM1" s="12"/>
      <c r="AO1" t="s">
        <v>40</v>
      </c>
    </row>
    <row r="2" spans="1:41" x14ac:dyDescent="0.2">
      <c r="A2" s="5" t="s">
        <v>0</v>
      </c>
      <c r="B2" s="5" t="s">
        <v>1</v>
      </c>
      <c r="C2" s="5" t="s">
        <v>2</v>
      </c>
      <c r="D2" s="4" t="s">
        <v>39</v>
      </c>
      <c r="E2" s="5" t="s">
        <v>0</v>
      </c>
      <c r="F2" s="5" t="s">
        <v>1</v>
      </c>
      <c r="G2" s="5" t="s">
        <v>2</v>
      </c>
      <c r="H2" s="4" t="s">
        <v>39</v>
      </c>
      <c r="I2" s="5" t="s">
        <v>0</v>
      </c>
      <c r="J2" s="5" t="s">
        <v>1</v>
      </c>
      <c r="K2" s="5" t="s">
        <v>2</v>
      </c>
      <c r="L2" s="4" t="s">
        <v>39</v>
      </c>
      <c r="M2" s="5" t="s">
        <v>0</v>
      </c>
      <c r="N2" s="5" t="s">
        <v>1</v>
      </c>
      <c r="O2" s="5" t="s">
        <v>2</v>
      </c>
      <c r="P2" s="4" t="s">
        <v>39</v>
      </c>
      <c r="Q2" s="5" t="s">
        <v>0</v>
      </c>
      <c r="R2" s="5" t="s">
        <v>1</v>
      </c>
      <c r="S2" s="5" t="s">
        <v>2</v>
      </c>
      <c r="T2" s="4" t="s">
        <v>39</v>
      </c>
      <c r="U2" s="5" t="s">
        <v>17</v>
      </c>
      <c r="V2" s="5" t="s">
        <v>18</v>
      </c>
      <c r="W2" s="5" t="s">
        <v>19</v>
      </c>
      <c r="X2" s="4" t="s">
        <v>39</v>
      </c>
      <c r="Y2" s="5" t="s">
        <v>21</v>
      </c>
      <c r="Z2" s="5" t="s">
        <v>22</v>
      </c>
      <c r="AA2" s="5" t="s">
        <v>23</v>
      </c>
      <c r="AB2" s="4" t="s">
        <v>39</v>
      </c>
      <c r="AC2" s="5" t="s">
        <v>25</v>
      </c>
      <c r="AD2" s="5" t="s">
        <v>26</v>
      </c>
      <c r="AE2" s="5" t="s">
        <v>27</v>
      </c>
      <c r="AF2" s="4" t="s">
        <v>39</v>
      </c>
      <c r="AG2" s="5" t="s">
        <v>29</v>
      </c>
      <c r="AH2" s="5" t="s">
        <v>30</v>
      </c>
      <c r="AI2" s="5" t="s">
        <v>31</v>
      </c>
      <c r="AJ2" s="4" t="s">
        <v>39</v>
      </c>
      <c r="AK2" s="5" t="s">
        <v>33</v>
      </c>
      <c r="AL2" s="5" t="s">
        <v>34</v>
      </c>
      <c r="AM2" s="5" t="s">
        <v>35</v>
      </c>
      <c r="AN2" s="4" t="s">
        <v>39</v>
      </c>
    </row>
    <row r="3" spans="1:41" ht="18" x14ac:dyDescent="0.2">
      <c r="A3" s="1">
        <v>1</v>
      </c>
      <c r="B3" s="2">
        <v>44562</v>
      </c>
      <c r="C3" s="3">
        <v>3981.16</v>
      </c>
      <c r="D3" s="9">
        <f>((C3-G367)/G367)</f>
        <v>0</v>
      </c>
      <c r="E3" s="1">
        <v>1</v>
      </c>
      <c r="F3" s="2">
        <v>44197</v>
      </c>
      <c r="G3" s="3">
        <v>3432.5</v>
      </c>
      <c r="H3" s="9">
        <f>((G3-K367)/K367)</f>
        <v>-1.424427787829181E-2</v>
      </c>
      <c r="I3" s="1">
        <v>1</v>
      </c>
      <c r="J3" s="2">
        <v>43831</v>
      </c>
      <c r="K3" s="3">
        <v>3277.14</v>
      </c>
      <c r="L3" s="9">
        <f>((K3-O367)/O367)</f>
        <v>0</v>
      </c>
      <c r="M3" s="1">
        <v>1</v>
      </c>
      <c r="N3" s="2">
        <v>43466</v>
      </c>
      <c r="O3" s="3">
        <v>3249.75</v>
      </c>
      <c r="P3" s="9">
        <f>((O3-S366)/S366)</f>
        <v>0</v>
      </c>
      <c r="Q3" s="1">
        <v>1</v>
      </c>
      <c r="R3" s="2">
        <v>43101</v>
      </c>
      <c r="S3" s="3">
        <v>2984</v>
      </c>
      <c r="T3" s="9">
        <f>((S3-W367)/W367)</f>
        <v>0</v>
      </c>
      <c r="U3" s="1">
        <v>1</v>
      </c>
      <c r="V3" s="2">
        <v>42736</v>
      </c>
      <c r="W3" s="3">
        <v>3000.71</v>
      </c>
      <c r="X3" s="9">
        <f>((W3-AA367)/AA367)</f>
        <v>0</v>
      </c>
      <c r="Y3" s="1">
        <v>1</v>
      </c>
      <c r="Z3" s="2">
        <v>42370</v>
      </c>
      <c r="AA3" s="3">
        <v>3149.47</v>
      </c>
      <c r="AB3" s="9">
        <f>((AA3-AE367)/AE367)</f>
        <v>0</v>
      </c>
      <c r="AC3" s="1">
        <v>1</v>
      </c>
      <c r="AD3" s="2">
        <v>42005</v>
      </c>
      <c r="AE3" s="3">
        <v>2392.46</v>
      </c>
      <c r="AF3" s="9">
        <f>((AE3-AI367)/AI367)</f>
        <v>0</v>
      </c>
      <c r="AG3" s="1">
        <v>1</v>
      </c>
      <c r="AH3" s="2">
        <v>41640</v>
      </c>
      <c r="AI3" s="3">
        <v>1926.83</v>
      </c>
      <c r="AJ3" s="9">
        <f>((AI3-AM367)/AM367)</f>
        <v>0</v>
      </c>
      <c r="AK3" s="1">
        <v>1</v>
      </c>
      <c r="AL3" s="2">
        <v>41275</v>
      </c>
      <c r="AM3" s="3">
        <v>1768.23</v>
      </c>
      <c r="AN3" s="9">
        <v>0</v>
      </c>
    </row>
    <row r="4" spans="1:41" ht="18" x14ac:dyDescent="0.2">
      <c r="A4" s="1">
        <v>2</v>
      </c>
      <c r="B4" s="2">
        <v>44563</v>
      </c>
      <c r="C4" s="3">
        <v>3981.16</v>
      </c>
      <c r="D4" s="9">
        <f>((C4-C3)/C3)</f>
        <v>0</v>
      </c>
      <c r="E4" s="1">
        <v>2</v>
      </c>
      <c r="F4" s="2">
        <v>44198</v>
      </c>
      <c r="G4" s="3">
        <v>3432.5</v>
      </c>
      <c r="H4" s="9">
        <f>((G4-G3)/G3)</f>
        <v>0</v>
      </c>
      <c r="I4" s="1">
        <v>2</v>
      </c>
      <c r="J4" s="2">
        <v>43832</v>
      </c>
      <c r="K4" s="3">
        <v>3277.14</v>
      </c>
      <c r="L4" s="9">
        <f>((K4-K3)/K3)</f>
        <v>0</v>
      </c>
      <c r="M4" s="1">
        <v>2</v>
      </c>
      <c r="N4" s="2">
        <v>43467</v>
      </c>
      <c r="O4" s="3">
        <v>3249.75</v>
      </c>
      <c r="P4" s="9">
        <f>((O4-O3)/O3)</f>
        <v>0</v>
      </c>
      <c r="Q4" s="1">
        <v>2</v>
      </c>
      <c r="R4" s="2">
        <v>43102</v>
      </c>
      <c r="S4" s="3">
        <v>2984</v>
      </c>
      <c r="T4" s="9">
        <f>((S4-S3)/S3)</f>
        <v>0</v>
      </c>
      <c r="U4" s="1">
        <v>2</v>
      </c>
      <c r="V4" s="2">
        <v>42737</v>
      </c>
      <c r="W4" s="3">
        <v>3000.71</v>
      </c>
      <c r="X4" s="9">
        <f>((W4-W3)/W3)</f>
        <v>0</v>
      </c>
      <c r="Y4" s="1">
        <v>2</v>
      </c>
      <c r="Z4" s="2">
        <v>42371</v>
      </c>
      <c r="AA4" s="3">
        <v>3149.47</v>
      </c>
      <c r="AB4" s="9">
        <f>((AA4-AA3)/AA3)</f>
        <v>0</v>
      </c>
      <c r="AC4" s="1">
        <v>2</v>
      </c>
      <c r="AD4" s="2">
        <v>42006</v>
      </c>
      <c r="AE4" s="3">
        <v>2392.46</v>
      </c>
      <c r="AF4" s="9">
        <f>((AE4-AE3)/AE3)</f>
        <v>0</v>
      </c>
      <c r="AG4" s="1">
        <v>2</v>
      </c>
      <c r="AH4" s="2">
        <v>41641</v>
      </c>
      <c r="AI4" s="3">
        <v>1926.83</v>
      </c>
      <c r="AJ4" s="9">
        <f>((AI4-AI3)/AI3)</f>
        <v>0</v>
      </c>
      <c r="AK4" s="1">
        <v>2</v>
      </c>
      <c r="AL4" s="2">
        <v>41276</v>
      </c>
      <c r="AM4" s="3">
        <v>1768.23</v>
      </c>
      <c r="AN4" s="9">
        <f>((AM4-AM3)/AM3)</f>
        <v>0</v>
      </c>
    </row>
    <row r="5" spans="1:41" ht="18" x14ac:dyDescent="0.2">
      <c r="A5" s="1">
        <v>3</v>
      </c>
      <c r="B5" s="2">
        <v>44564</v>
      </c>
      <c r="C5" s="3">
        <v>3981.16</v>
      </c>
      <c r="D5" s="9">
        <f t="shared" ref="D5:D68" si="0">((C5-C4)/C4)</f>
        <v>0</v>
      </c>
      <c r="E5" s="1">
        <v>3</v>
      </c>
      <c r="F5" s="2">
        <v>44199</v>
      </c>
      <c r="G5" s="3">
        <v>3432.5</v>
      </c>
      <c r="H5" s="9">
        <f t="shared" ref="H5:H68" si="1">((G5-G4)/G4)</f>
        <v>0</v>
      </c>
      <c r="I5" s="1">
        <v>3</v>
      </c>
      <c r="J5" s="2">
        <v>43833</v>
      </c>
      <c r="K5" s="3">
        <v>3258.84</v>
      </c>
      <c r="L5" s="9">
        <f t="shared" ref="L5:L68" si="2">((K5-K4)/K4)</f>
        <v>-5.5841373880883109E-3</v>
      </c>
      <c r="M5" s="1">
        <v>3</v>
      </c>
      <c r="N5" s="2">
        <v>43468</v>
      </c>
      <c r="O5" s="3">
        <v>3250.01</v>
      </c>
      <c r="P5" s="9">
        <f t="shared" ref="P5:P68" si="3">((O5-O4)/O4)</f>
        <v>8.0006154319630214E-5</v>
      </c>
      <c r="Q5" s="1">
        <v>3</v>
      </c>
      <c r="R5" s="2">
        <v>43103</v>
      </c>
      <c r="S5" s="3">
        <v>2940.94</v>
      </c>
      <c r="T5" s="9">
        <f t="shared" ref="T5:T68" si="4">((S5-S4)/S4)</f>
        <v>-1.4430294906166201E-2</v>
      </c>
      <c r="U5" s="1">
        <v>3</v>
      </c>
      <c r="V5" s="2">
        <v>42738</v>
      </c>
      <c r="W5" s="3">
        <v>3000.71</v>
      </c>
      <c r="X5" s="9">
        <f t="shared" ref="X5:X68" si="5">((W5-W4)/W4)</f>
        <v>0</v>
      </c>
      <c r="Y5" s="1">
        <v>3</v>
      </c>
      <c r="Z5" s="2">
        <v>42372</v>
      </c>
      <c r="AA5" s="3">
        <v>3149.47</v>
      </c>
      <c r="AB5" s="9">
        <f t="shared" ref="AB5:AB68" si="6">((AA5-AA4)/AA4)</f>
        <v>0</v>
      </c>
      <c r="AC5" s="1">
        <v>3</v>
      </c>
      <c r="AD5" s="2">
        <v>42007</v>
      </c>
      <c r="AE5" s="3">
        <v>2383.37</v>
      </c>
      <c r="AF5" s="9">
        <f t="shared" ref="AF5:AF68" si="7">((AE5-AE4)/AE4)</f>
        <v>-3.7994365632027893E-3</v>
      </c>
      <c r="AG5" s="1">
        <v>3</v>
      </c>
      <c r="AH5" s="2">
        <v>41642</v>
      </c>
      <c r="AI5" s="3">
        <v>1938.89</v>
      </c>
      <c r="AJ5" s="9">
        <f t="shared" ref="AJ5:AJ68" si="8">((AI5-AI4)/AI4)</f>
        <v>6.2589849649425083E-3</v>
      </c>
      <c r="AK5" s="1">
        <v>3</v>
      </c>
      <c r="AL5" s="2">
        <v>41277</v>
      </c>
      <c r="AM5" s="3">
        <v>1759.97</v>
      </c>
      <c r="AN5" s="9">
        <f t="shared" ref="AN5:AN68" si="9">((AM5-AM4)/AM4)</f>
        <v>-4.6713380046713325E-3</v>
      </c>
    </row>
    <row r="6" spans="1:41" ht="18" x14ac:dyDescent="0.2">
      <c r="A6" s="1">
        <v>4</v>
      </c>
      <c r="B6" s="2">
        <v>44565</v>
      </c>
      <c r="C6" s="3">
        <v>4082.75</v>
      </c>
      <c r="D6" s="9">
        <f t="shared" si="0"/>
        <v>2.5517688311949317E-2</v>
      </c>
      <c r="E6" s="1">
        <v>4</v>
      </c>
      <c r="F6" s="2">
        <v>44200</v>
      </c>
      <c r="G6" s="3">
        <v>3432.5</v>
      </c>
      <c r="H6" s="9">
        <f t="shared" si="1"/>
        <v>0</v>
      </c>
      <c r="I6" s="1">
        <v>4</v>
      </c>
      <c r="J6" s="2">
        <v>43834</v>
      </c>
      <c r="K6" s="3">
        <v>3262.05</v>
      </c>
      <c r="L6" s="9">
        <f t="shared" si="2"/>
        <v>9.8501307213610858E-4</v>
      </c>
      <c r="M6" s="1">
        <v>4</v>
      </c>
      <c r="N6" s="2">
        <v>43469</v>
      </c>
      <c r="O6" s="3">
        <v>3241.2</v>
      </c>
      <c r="P6" s="9">
        <f t="shared" si="3"/>
        <v>-2.7107608899666152E-3</v>
      </c>
      <c r="Q6" s="1">
        <v>4</v>
      </c>
      <c r="R6" s="2">
        <v>43104</v>
      </c>
      <c r="S6" s="3">
        <v>2908.68</v>
      </c>
      <c r="T6" s="9">
        <f t="shared" si="4"/>
        <v>-1.0969281930267267E-2</v>
      </c>
      <c r="U6" s="1">
        <v>4</v>
      </c>
      <c r="V6" s="2">
        <v>42739</v>
      </c>
      <c r="W6" s="3">
        <v>2981.06</v>
      </c>
      <c r="X6" s="9">
        <f t="shared" si="5"/>
        <v>-6.5484502001193351E-3</v>
      </c>
      <c r="Y6" s="1">
        <v>4</v>
      </c>
      <c r="Z6" s="2">
        <v>42373</v>
      </c>
      <c r="AA6" s="3">
        <v>3149.47</v>
      </c>
      <c r="AB6" s="9">
        <f t="shared" si="6"/>
        <v>0</v>
      </c>
      <c r="AC6" s="1">
        <v>4</v>
      </c>
      <c r="AD6" s="2">
        <v>42008</v>
      </c>
      <c r="AE6" s="3">
        <v>2383.37</v>
      </c>
      <c r="AF6" s="9">
        <f t="shared" si="7"/>
        <v>0</v>
      </c>
      <c r="AG6" s="1">
        <v>4</v>
      </c>
      <c r="AH6" s="2">
        <v>41643</v>
      </c>
      <c r="AI6" s="3">
        <v>1936.92</v>
      </c>
      <c r="AJ6" s="9">
        <f t="shared" si="8"/>
        <v>-1.0160452630113247E-3</v>
      </c>
      <c r="AK6" s="1">
        <v>4</v>
      </c>
      <c r="AL6" s="2">
        <v>41278</v>
      </c>
      <c r="AM6" s="3">
        <v>1760.83</v>
      </c>
      <c r="AN6" s="9">
        <f t="shared" si="9"/>
        <v>4.8864469280720689E-4</v>
      </c>
    </row>
    <row r="7" spans="1:41" ht="18" x14ac:dyDescent="0.2">
      <c r="A7" s="1">
        <v>5</v>
      </c>
      <c r="B7" s="2">
        <v>44566</v>
      </c>
      <c r="C7" s="3">
        <v>4084.11</v>
      </c>
      <c r="D7" s="9">
        <f t="shared" si="0"/>
        <v>3.3310881146289323E-4</v>
      </c>
      <c r="E7" s="1">
        <v>5</v>
      </c>
      <c r="F7" s="2">
        <v>44201</v>
      </c>
      <c r="G7" s="3">
        <v>3420.78</v>
      </c>
      <c r="H7" s="9">
        <f t="shared" si="1"/>
        <v>-3.4144209759649816E-3</v>
      </c>
      <c r="I7" s="1">
        <v>5</v>
      </c>
      <c r="J7" s="2">
        <v>43835</v>
      </c>
      <c r="K7" s="3">
        <v>3262.05</v>
      </c>
      <c r="L7" s="9">
        <f t="shared" si="2"/>
        <v>0</v>
      </c>
      <c r="M7" s="1">
        <v>5</v>
      </c>
      <c r="N7" s="2">
        <v>43470</v>
      </c>
      <c r="O7" s="3">
        <v>3208.56</v>
      </c>
      <c r="P7" s="9">
        <f t="shared" si="3"/>
        <v>-1.0070344316919621E-2</v>
      </c>
      <c r="Q7" s="1">
        <v>5</v>
      </c>
      <c r="R7" s="2">
        <v>43105</v>
      </c>
      <c r="S7" s="3">
        <v>2885.76</v>
      </c>
      <c r="T7" s="9">
        <f t="shared" si="4"/>
        <v>-7.879863030652948E-3</v>
      </c>
      <c r="U7" s="1">
        <v>5</v>
      </c>
      <c r="V7" s="2">
        <v>42740</v>
      </c>
      <c r="W7" s="3">
        <v>2965.36</v>
      </c>
      <c r="X7" s="9">
        <f t="shared" si="5"/>
        <v>-5.2665830275136424E-3</v>
      </c>
      <c r="Y7" s="1">
        <v>5</v>
      </c>
      <c r="Z7" s="2">
        <v>42374</v>
      </c>
      <c r="AA7" s="3">
        <v>3213.24</v>
      </c>
      <c r="AB7" s="9">
        <f t="shared" si="6"/>
        <v>2.0247851225761792E-2</v>
      </c>
      <c r="AC7" s="1">
        <v>5</v>
      </c>
      <c r="AD7" s="2">
        <v>42009</v>
      </c>
      <c r="AE7" s="3">
        <v>2383.37</v>
      </c>
      <c r="AF7" s="9">
        <f t="shared" si="7"/>
        <v>0</v>
      </c>
      <c r="AG7" s="1">
        <v>5</v>
      </c>
      <c r="AH7" s="2">
        <v>41644</v>
      </c>
      <c r="AI7" s="3">
        <v>1936.92</v>
      </c>
      <c r="AJ7" s="9">
        <f t="shared" si="8"/>
        <v>0</v>
      </c>
      <c r="AK7" s="1">
        <v>5</v>
      </c>
      <c r="AL7" s="2">
        <v>41279</v>
      </c>
      <c r="AM7" s="3">
        <v>1767.54</v>
      </c>
      <c r="AN7" s="9">
        <f t="shared" si="9"/>
        <v>3.8107029071517617E-3</v>
      </c>
    </row>
    <row r="8" spans="1:41" ht="18" x14ac:dyDescent="0.2">
      <c r="A8" s="1">
        <v>6</v>
      </c>
      <c r="B8" s="2">
        <v>44567</v>
      </c>
      <c r="C8" s="3">
        <v>4042.36</v>
      </c>
      <c r="D8" s="9">
        <f t="shared" si="0"/>
        <v>-1.0222545426053657E-2</v>
      </c>
      <c r="E8" s="1">
        <v>6</v>
      </c>
      <c r="F8" s="2">
        <v>44202</v>
      </c>
      <c r="G8" s="3">
        <v>3450.74</v>
      </c>
      <c r="H8" s="9">
        <f t="shared" si="1"/>
        <v>8.7582364256104106E-3</v>
      </c>
      <c r="I8" s="1">
        <v>6</v>
      </c>
      <c r="J8" s="2">
        <v>43836</v>
      </c>
      <c r="K8" s="3">
        <v>3262.05</v>
      </c>
      <c r="L8" s="9">
        <f t="shared" si="2"/>
        <v>0</v>
      </c>
      <c r="M8" s="1">
        <v>6</v>
      </c>
      <c r="N8" s="2">
        <v>43471</v>
      </c>
      <c r="O8" s="3">
        <v>3208.56</v>
      </c>
      <c r="P8" s="9">
        <f t="shared" si="3"/>
        <v>0</v>
      </c>
      <c r="Q8" s="1">
        <v>6</v>
      </c>
      <c r="R8" s="2">
        <v>43106</v>
      </c>
      <c r="S8" s="3">
        <v>2898.32</v>
      </c>
      <c r="T8" s="9">
        <f t="shared" si="4"/>
        <v>4.3524062985140638E-3</v>
      </c>
      <c r="U8" s="1">
        <v>6</v>
      </c>
      <c r="V8" s="2">
        <v>42741</v>
      </c>
      <c r="W8" s="3">
        <v>2941.08</v>
      </c>
      <c r="X8" s="9">
        <f t="shared" si="5"/>
        <v>-8.1878760083093447E-3</v>
      </c>
      <c r="Y8" s="1">
        <v>6</v>
      </c>
      <c r="Z8" s="2">
        <v>42375</v>
      </c>
      <c r="AA8" s="3">
        <v>3203.86</v>
      </c>
      <c r="AB8" s="9">
        <f t="shared" si="6"/>
        <v>-2.919171926155424E-3</v>
      </c>
      <c r="AC8" s="1">
        <v>6</v>
      </c>
      <c r="AD8" s="2">
        <v>42010</v>
      </c>
      <c r="AE8" s="3">
        <v>2412.8200000000002</v>
      </c>
      <c r="AF8" s="9">
        <f t="shared" si="7"/>
        <v>1.2356453257362589E-2</v>
      </c>
      <c r="AG8" s="1">
        <v>6</v>
      </c>
      <c r="AH8" s="2">
        <v>41645</v>
      </c>
      <c r="AI8" s="3">
        <v>1936.92</v>
      </c>
      <c r="AJ8" s="9">
        <f t="shared" si="8"/>
        <v>0</v>
      </c>
      <c r="AK8" s="1">
        <v>6</v>
      </c>
      <c r="AL8" s="2">
        <v>41280</v>
      </c>
      <c r="AM8" s="3">
        <v>1767.54</v>
      </c>
      <c r="AN8" s="9">
        <f t="shared" si="9"/>
        <v>0</v>
      </c>
    </row>
    <row r="9" spans="1:41" ht="18" x14ac:dyDescent="0.2">
      <c r="A9" s="1">
        <v>7</v>
      </c>
      <c r="B9" s="2">
        <v>44568</v>
      </c>
      <c r="C9" s="3">
        <v>4039.31</v>
      </c>
      <c r="D9" s="9">
        <f t="shared" si="0"/>
        <v>-7.5450974183402313E-4</v>
      </c>
      <c r="E9" s="1">
        <v>7</v>
      </c>
      <c r="F9" s="2">
        <v>44203</v>
      </c>
      <c r="G9" s="3">
        <v>3428.04</v>
      </c>
      <c r="H9" s="9">
        <f t="shared" si="1"/>
        <v>-6.5782991474291948E-3</v>
      </c>
      <c r="I9" s="1">
        <v>7</v>
      </c>
      <c r="J9" s="2">
        <v>43837</v>
      </c>
      <c r="K9" s="3">
        <v>3262.05</v>
      </c>
      <c r="L9" s="9">
        <f t="shared" si="2"/>
        <v>0</v>
      </c>
      <c r="M9" s="1">
        <v>7</v>
      </c>
      <c r="N9" s="2">
        <v>43472</v>
      </c>
      <c r="O9" s="3">
        <v>3208.56</v>
      </c>
      <c r="P9" s="9">
        <f t="shared" si="3"/>
        <v>0</v>
      </c>
      <c r="Q9" s="1">
        <v>7</v>
      </c>
      <c r="R9" s="2">
        <v>43107</v>
      </c>
      <c r="S9" s="3">
        <v>2898.32</v>
      </c>
      <c r="T9" s="9">
        <f t="shared" si="4"/>
        <v>0</v>
      </c>
      <c r="U9" s="1">
        <v>7</v>
      </c>
      <c r="V9" s="2">
        <v>42742</v>
      </c>
      <c r="W9" s="3">
        <v>2919.01</v>
      </c>
      <c r="X9" s="9">
        <f t="shared" si="5"/>
        <v>-7.5040461327130544E-3</v>
      </c>
      <c r="Y9" s="1">
        <v>7</v>
      </c>
      <c r="Z9" s="2">
        <v>42376</v>
      </c>
      <c r="AA9" s="3">
        <v>3250.69</v>
      </c>
      <c r="AB9" s="9">
        <f t="shared" si="6"/>
        <v>1.4616743553089062E-2</v>
      </c>
      <c r="AC9" s="1">
        <v>7</v>
      </c>
      <c r="AD9" s="2">
        <v>42011</v>
      </c>
      <c r="AE9" s="3">
        <v>2452.11</v>
      </c>
      <c r="AF9" s="9">
        <f t="shared" si="7"/>
        <v>1.6283850432274254E-2</v>
      </c>
      <c r="AG9" s="1">
        <v>7</v>
      </c>
      <c r="AH9" s="2">
        <v>41646</v>
      </c>
      <c r="AI9" s="3">
        <v>1936.92</v>
      </c>
      <c r="AJ9" s="9">
        <f t="shared" si="8"/>
        <v>0</v>
      </c>
      <c r="AK9" s="1">
        <v>7</v>
      </c>
      <c r="AL9" s="2">
        <v>41281</v>
      </c>
      <c r="AM9" s="3">
        <v>1767.54</v>
      </c>
      <c r="AN9" s="9">
        <f t="shared" si="9"/>
        <v>0</v>
      </c>
    </row>
    <row r="10" spans="1:41" ht="18" x14ac:dyDescent="0.2">
      <c r="A10" s="1">
        <v>8</v>
      </c>
      <c r="B10" s="2">
        <v>44569</v>
      </c>
      <c r="C10" s="3">
        <v>4043.46</v>
      </c>
      <c r="D10" s="9">
        <f t="shared" si="0"/>
        <v>1.0274031951001757E-3</v>
      </c>
      <c r="E10" s="1">
        <v>8</v>
      </c>
      <c r="F10" s="2">
        <v>44204</v>
      </c>
      <c r="G10" s="3">
        <v>3459.39</v>
      </c>
      <c r="H10" s="9">
        <f t="shared" si="1"/>
        <v>9.145167500962623E-3</v>
      </c>
      <c r="I10" s="1">
        <v>8</v>
      </c>
      <c r="J10" s="2">
        <v>43838</v>
      </c>
      <c r="K10" s="3">
        <v>3264.26</v>
      </c>
      <c r="L10" s="9">
        <f t="shared" si="2"/>
        <v>6.7748808264742608E-4</v>
      </c>
      <c r="M10" s="1">
        <v>8</v>
      </c>
      <c r="N10" s="2">
        <v>43473</v>
      </c>
      <c r="O10" s="3">
        <v>3208.56</v>
      </c>
      <c r="P10" s="9">
        <f t="shared" si="3"/>
        <v>0</v>
      </c>
      <c r="Q10" s="1">
        <v>8</v>
      </c>
      <c r="R10" s="2">
        <v>43108</v>
      </c>
      <c r="S10" s="3">
        <v>2898.32</v>
      </c>
      <c r="T10" s="9">
        <f t="shared" si="4"/>
        <v>0</v>
      </c>
      <c r="U10" s="1">
        <v>8</v>
      </c>
      <c r="V10" s="2">
        <v>42743</v>
      </c>
      <c r="W10" s="3">
        <v>2919.01</v>
      </c>
      <c r="X10" s="9">
        <f t="shared" si="5"/>
        <v>0</v>
      </c>
      <c r="Y10" s="1">
        <v>8</v>
      </c>
      <c r="Z10" s="2">
        <v>42377</v>
      </c>
      <c r="AA10" s="3">
        <v>3287.28</v>
      </c>
      <c r="AB10" s="9">
        <f t="shared" si="6"/>
        <v>1.1256071787835858E-2</v>
      </c>
      <c r="AC10" s="1">
        <v>8</v>
      </c>
      <c r="AD10" s="2">
        <v>42012</v>
      </c>
      <c r="AE10" s="3">
        <v>2434.31</v>
      </c>
      <c r="AF10" s="9">
        <f t="shared" si="7"/>
        <v>-7.2590544469865468E-3</v>
      </c>
      <c r="AG10" s="1">
        <v>8</v>
      </c>
      <c r="AH10" s="2">
        <v>41647</v>
      </c>
      <c r="AI10" s="3">
        <v>1930.45</v>
      </c>
      <c r="AJ10" s="9">
        <f t="shared" si="8"/>
        <v>-3.3403547900791087E-3</v>
      </c>
      <c r="AK10" s="1">
        <v>8</v>
      </c>
      <c r="AL10" s="2">
        <v>41282</v>
      </c>
      <c r="AM10" s="3">
        <v>1767.54</v>
      </c>
      <c r="AN10" s="9">
        <f t="shared" si="9"/>
        <v>0</v>
      </c>
    </row>
    <row r="11" spans="1:41" ht="18" x14ac:dyDescent="0.2">
      <c r="A11" s="1">
        <v>9</v>
      </c>
      <c r="B11" s="2">
        <v>44570</v>
      </c>
      <c r="C11" s="3">
        <v>4043.46</v>
      </c>
      <c r="D11" s="9">
        <f t="shared" si="0"/>
        <v>0</v>
      </c>
      <c r="E11" s="1">
        <v>9</v>
      </c>
      <c r="F11" s="2">
        <v>44205</v>
      </c>
      <c r="G11" s="3">
        <v>3478.11</v>
      </c>
      <c r="H11" s="9">
        <f t="shared" si="1"/>
        <v>5.4113586499354672E-3</v>
      </c>
      <c r="I11" s="1">
        <v>9</v>
      </c>
      <c r="J11" s="2">
        <v>43839</v>
      </c>
      <c r="K11" s="3">
        <v>3254.42</v>
      </c>
      <c r="L11" s="9">
        <f t="shared" si="2"/>
        <v>-3.014465759467734E-3</v>
      </c>
      <c r="M11" s="1">
        <v>9</v>
      </c>
      <c r="N11" s="2">
        <v>43474</v>
      </c>
      <c r="O11" s="3">
        <v>3164.75</v>
      </c>
      <c r="P11" s="9">
        <f t="shared" si="3"/>
        <v>-1.3654100281746313E-2</v>
      </c>
      <c r="Q11" s="1">
        <v>9</v>
      </c>
      <c r="R11" s="2">
        <v>43109</v>
      </c>
      <c r="S11" s="3">
        <v>2898.32</v>
      </c>
      <c r="T11" s="9">
        <f t="shared" si="4"/>
        <v>0</v>
      </c>
      <c r="U11" s="1">
        <v>9</v>
      </c>
      <c r="V11" s="2">
        <v>42744</v>
      </c>
      <c r="W11" s="3">
        <v>2919.01</v>
      </c>
      <c r="X11" s="9">
        <f t="shared" si="5"/>
        <v>0</v>
      </c>
      <c r="Y11" s="1">
        <v>9</v>
      </c>
      <c r="Z11" s="2">
        <v>42378</v>
      </c>
      <c r="AA11" s="3">
        <v>3268.37</v>
      </c>
      <c r="AB11" s="9">
        <f t="shared" si="6"/>
        <v>-5.7524762113359091E-3</v>
      </c>
      <c r="AC11" s="1">
        <v>9</v>
      </c>
      <c r="AD11" s="2">
        <v>42013</v>
      </c>
      <c r="AE11" s="3">
        <v>2405.0300000000002</v>
      </c>
      <c r="AF11" s="9">
        <f t="shared" si="7"/>
        <v>-1.2028049015942812E-2</v>
      </c>
      <c r="AG11" s="1">
        <v>9</v>
      </c>
      <c r="AH11" s="2">
        <v>41648</v>
      </c>
      <c r="AI11" s="3">
        <v>1933.24</v>
      </c>
      <c r="AJ11" s="9">
        <f t="shared" si="8"/>
        <v>1.4452588774637848E-3</v>
      </c>
      <c r="AK11" s="1">
        <v>9</v>
      </c>
      <c r="AL11" s="2">
        <v>41283</v>
      </c>
      <c r="AM11" s="3">
        <v>1771.31</v>
      </c>
      <c r="AN11" s="9">
        <f t="shared" si="9"/>
        <v>2.1329078832727868E-3</v>
      </c>
    </row>
    <row r="12" spans="1:41" ht="18" x14ac:dyDescent="0.2">
      <c r="A12" s="1">
        <v>10</v>
      </c>
      <c r="B12" s="2">
        <v>44571</v>
      </c>
      <c r="C12" s="3">
        <v>4043.46</v>
      </c>
      <c r="D12" s="9">
        <f t="shared" si="0"/>
        <v>0</v>
      </c>
      <c r="E12" s="1">
        <v>10</v>
      </c>
      <c r="F12" s="2">
        <v>44206</v>
      </c>
      <c r="G12" s="3">
        <v>3478.11</v>
      </c>
      <c r="H12" s="9">
        <f t="shared" si="1"/>
        <v>0</v>
      </c>
      <c r="I12" s="1">
        <v>10</v>
      </c>
      <c r="J12" s="2">
        <v>43840</v>
      </c>
      <c r="K12" s="3">
        <v>3253.89</v>
      </c>
      <c r="L12" s="9">
        <f t="shared" si="2"/>
        <v>-1.6285543967902116E-4</v>
      </c>
      <c r="M12" s="1">
        <v>10</v>
      </c>
      <c r="N12" s="2">
        <v>43475</v>
      </c>
      <c r="O12" s="3">
        <v>3128.07</v>
      </c>
      <c r="P12" s="9">
        <f t="shared" si="3"/>
        <v>-1.1590172999446983E-2</v>
      </c>
      <c r="Q12" s="1">
        <v>10</v>
      </c>
      <c r="R12" s="2">
        <v>43110</v>
      </c>
      <c r="S12" s="3">
        <v>2914.37</v>
      </c>
      <c r="T12" s="9">
        <f t="shared" si="4"/>
        <v>5.5376908001876007E-3</v>
      </c>
      <c r="U12" s="1">
        <v>10</v>
      </c>
      <c r="V12" s="2">
        <v>42745</v>
      </c>
      <c r="W12" s="3">
        <v>2919.01</v>
      </c>
      <c r="X12" s="9">
        <f t="shared" si="5"/>
        <v>0</v>
      </c>
      <c r="Y12" s="1">
        <v>10</v>
      </c>
      <c r="Z12" s="2">
        <v>42379</v>
      </c>
      <c r="AA12" s="3">
        <v>3268.37</v>
      </c>
      <c r="AB12" s="9">
        <f t="shared" si="6"/>
        <v>0</v>
      </c>
      <c r="AC12" s="1">
        <v>10</v>
      </c>
      <c r="AD12" s="2">
        <v>42014</v>
      </c>
      <c r="AE12" s="3">
        <v>2406.71</v>
      </c>
      <c r="AF12" s="9">
        <f t="shared" si="7"/>
        <v>6.9853598499803997E-4</v>
      </c>
      <c r="AG12" s="1">
        <v>10</v>
      </c>
      <c r="AH12" s="2">
        <v>41649</v>
      </c>
      <c r="AI12" s="3">
        <v>1934.88</v>
      </c>
      <c r="AJ12" s="9">
        <f t="shared" si="8"/>
        <v>8.4831681529458326E-4</v>
      </c>
      <c r="AK12" s="1">
        <v>10</v>
      </c>
      <c r="AL12" s="2">
        <v>41284</v>
      </c>
      <c r="AM12" s="3">
        <v>1767.96</v>
      </c>
      <c r="AN12" s="9">
        <f t="shared" si="9"/>
        <v>-1.891255624368354E-3</v>
      </c>
    </row>
    <row r="13" spans="1:41" ht="18" x14ac:dyDescent="0.2">
      <c r="A13" s="1">
        <v>11</v>
      </c>
      <c r="B13" s="2">
        <v>44572</v>
      </c>
      <c r="C13" s="3">
        <v>4043.46</v>
      </c>
      <c r="D13" s="9">
        <f t="shared" si="0"/>
        <v>0</v>
      </c>
      <c r="E13" s="1">
        <v>11</v>
      </c>
      <c r="F13" s="2">
        <v>44207</v>
      </c>
      <c r="G13" s="3">
        <v>3478.11</v>
      </c>
      <c r="H13" s="9">
        <f t="shared" si="1"/>
        <v>0</v>
      </c>
      <c r="I13" s="1">
        <v>11</v>
      </c>
      <c r="J13" s="2">
        <v>43841</v>
      </c>
      <c r="K13" s="3">
        <v>3272.62</v>
      </c>
      <c r="L13" s="9">
        <f t="shared" si="2"/>
        <v>5.7561872097704652E-3</v>
      </c>
      <c r="M13" s="1">
        <v>11</v>
      </c>
      <c r="N13" s="2">
        <v>43476</v>
      </c>
      <c r="O13" s="3">
        <v>3136.49</v>
      </c>
      <c r="P13" s="9">
        <f t="shared" si="3"/>
        <v>2.6917556192794976E-3</v>
      </c>
      <c r="Q13" s="1">
        <v>11</v>
      </c>
      <c r="R13" s="2">
        <v>43111</v>
      </c>
      <c r="S13" s="3">
        <v>2895.69</v>
      </c>
      <c r="T13" s="9">
        <f t="shared" si="4"/>
        <v>-6.4096185453459366E-3</v>
      </c>
      <c r="U13" s="1">
        <v>11</v>
      </c>
      <c r="V13" s="2">
        <v>42746</v>
      </c>
      <c r="W13" s="3">
        <v>2949.6</v>
      </c>
      <c r="X13" s="9">
        <f t="shared" si="5"/>
        <v>1.0479580405685383E-2</v>
      </c>
      <c r="Y13" s="1">
        <v>11</v>
      </c>
      <c r="Z13" s="2">
        <v>42380</v>
      </c>
      <c r="AA13" s="3">
        <v>3268.37</v>
      </c>
      <c r="AB13" s="9">
        <f t="shared" si="6"/>
        <v>0</v>
      </c>
      <c r="AC13" s="1">
        <v>11</v>
      </c>
      <c r="AD13" s="2">
        <v>42015</v>
      </c>
      <c r="AE13" s="3">
        <v>2406.71</v>
      </c>
      <c r="AF13" s="9">
        <f t="shared" si="7"/>
        <v>0</v>
      </c>
      <c r="AG13" s="1">
        <v>11</v>
      </c>
      <c r="AH13" s="2">
        <v>41650</v>
      </c>
      <c r="AI13" s="3">
        <v>1926.55</v>
      </c>
      <c r="AJ13" s="9">
        <f t="shared" si="8"/>
        <v>-4.3051765484165188E-3</v>
      </c>
      <c r="AK13" s="1">
        <v>11</v>
      </c>
      <c r="AL13" s="2">
        <v>41285</v>
      </c>
      <c r="AM13" s="3">
        <v>1761.5</v>
      </c>
      <c r="AN13" s="9">
        <f t="shared" si="9"/>
        <v>-3.6539288219190683E-3</v>
      </c>
    </row>
    <row r="14" spans="1:41" ht="18" x14ac:dyDescent="0.2">
      <c r="A14" s="1">
        <v>12</v>
      </c>
      <c r="B14" s="2">
        <v>44573</v>
      </c>
      <c r="C14" s="3">
        <v>4011.65</v>
      </c>
      <c r="D14" s="9">
        <f t="shared" si="0"/>
        <v>-7.8670247758108013E-3</v>
      </c>
      <c r="E14" s="1">
        <v>12</v>
      </c>
      <c r="F14" s="2">
        <v>44208</v>
      </c>
      <c r="G14" s="3">
        <v>3478.11</v>
      </c>
      <c r="H14" s="9">
        <f t="shared" si="1"/>
        <v>0</v>
      </c>
      <c r="I14" s="1">
        <v>12</v>
      </c>
      <c r="J14" s="2">
        <v>43842</v>
      </c>
      <c r="K14" s="3">
        <v>3272.62</v>
      </c>
      <c r="L14" s="9">
        <f t="shared" si="2"/>
        <v>0</v>
      </c>
      <c r="M14" s="1">
        <v>12</v>
      </c>
      <c r="N14" s="2">
        <v>43477</v>
      </c>
      <c r="O14" s="3">
        <v>3151.49</v>
      </c>
      <c r="P14" s="9">
        <f t="shared" si="3"/>
        <v>4.7824160128041217E-3</v>
      </c>
      <c r="Q14" s="1">
        <v>12</v>
      </c>
      <c r="R14" s="2">
        <v>43112</v>
      </c>
      <c r="S14" s="3">
        <v>2865.79</v>
      </c>
      <c r="T14" s="9">
        <f t="shared" si="4"/>
        <v>-1.032569094067393E-2</v>
      </c>
      <c r="U14" s="1">
        <v>12</v>
      </c>
      <c r="V14" s="2">
        <v>42747</v>
      </c>
      <c r="W14" s="3">
        <v>2980.8</v>
      </c>
      <c r="X14" s="9">
        <f t="shared" si="5"/>
        <v>1.0577705451586749E-2</v>
      </c>
      <c r="Y14" s="1">
        <v>12</v>
      </c>
      <c r="Z14" s="2">
        <v>42381</v>
      </c>
      <c r="AA14" s="3">
        <v>3268.37</v>
      </c>
      <c r="AB14" s="9">
        <f t="shared" si="6"/>
        <v>0</v>
      </c>
      <c r="AC14" s="1">
        <v>12</v>
      </c>
      <c r="AD14" s="2">
        <v>42016</v>
      </c>
      <c r="AE14" s="3">
        <v>2406.71</v>
      </c>
      <c r="AF14" s="9">
        <f t="shared" si="7"/>
        <v>0</v>
      </c>
      <c r="AG14" s="1">
        <v>12</v>
      </c>
      <c r="AH14" s="2">
        <v>41651</v>
      </c>
      <c r="AI14" s="3">
        <v>1926.55</v>
      </c>
      <c r="AJ14" s="9">
        <f t="shared" si="8"/>
        <v>0</v>
      </c>
      <c r="AK14" s="1">
        <v>12</v>
      </c>
      <c r="AL14" s="2">
        <v>41286</v>
      </c>
      <c r="AM14" s="3">
        <v>1762.38</v>
      </c>
      <c r="AN14" s="9">
        <f t="shared" si="9"/>
        <v>4.995742265115578E-4</v>
      </c>
    </row>
    <row r="15" spans="1:41" ht="18" x14ac:dyDescent="0.2">
      <c r="A15" s="1">
        <v>13</v>
      </c>
      <c r="B15" s="2">
        <v>44574</v>
      </c>
      <c r="C15" s="3">
        <v>3970.08</v>
      </c>
      <c r="D15" s="9">
        <f t="shared" si="0"/>
        <v>-1.0362319743746379E-2</v>
      </c>
      <c r="E15" s="1">
        <v>13</v>
      </c>
      <c r="F15" s="2">
        <v>44209</v>
      </c>
      <c r="G15" s="3">
        <v>3487.65</v>
      </c>
      <c r="H15" s="9">
        <f t="shared" si="1"/>
        <v>2.7428689719416473E-3</v>
      </c>
      <c r="I15" s="1">
        <v>13</v>
      </c>
      <c r="J15" s="2">
        <v>43843</v>
      </c>
      <c r="K15" s="3">
        <v>3272.62</v>
      </c>
      <c r="L15" s="9">
        <f t="shared" si="2"/>
        <v>0</v>
      </c>
      <c r="M15" s="1">
        <v>13</v>
      </c>
      <c r="N15" s="2">
        <v>43478</v>
      </c>
      <c r="O15" s="3">
        <v>3151.49</v>
      </c>
      <c r="P15" s="9">
        <f t="shared" si="3"/>
        <v>0</v>
      </c>
      <c r="Q15" s="1">
        <v>13</v>
      </c>
      <c r="R15" s="2">
        <v>43113</v>
      </c>
      <c r="S15" s="3">
        <v>2855.86</v>
      </c>
      <c r="T15" s="9">
        <f t="shared" si="4"/>
        <v>-3.4650131377385769E-3</v>
      </c>
      <c r="U15" s="1">
        <v>13</v>
      </c>
      <c r="V15" s="2">
        <v>42748</v>
      </c>
      <c r="W15" s="3">
        <v>2930.19</v>
      </c>
      <c r="X15" s="9">
        <f t="shared" si="5"/>
        <v>-1.6978663446054792E-2</v>
      </c>
      <c r="Y15" s="1">
        <v>13</v>
      </c>
      <c r="Z15" s="2">
        <v>42382</v>
      </c>
      <c r="AA15" s="3">
        <v>3246.51</v>
      </c>
      <c r="AB15" s="9">
        <f t="shared" si="6"/>
        <v>-6.6883492383052329E-3</v>
      </c>
      <c r="AC15" s="1">
        <v>13</v>
      </c>
      <c r="AD15" s="2">
        <v>42017</v>
      </c>
      <c r="AE15" s="3">
        <v>2406.71</v>
      </c>
      <c r="AF15" s="9">
        <f t="shared" si="7"/>
        <v>0</v>
      </c>
      <c r="AG15" s="1">
        <v>13</v>
      </c>
      <c r="AH15" s="2">
        <v>41652</v>
      </c>
      <c r="AI15" s="3">
        <v>1926.55</v>
      </c>
      <c r="AJ15" s="9">
        <f t="shared" si="8"/>
        <v>0</v>
      </c>
      <c r="AK15" s="1">
        <v>13</v>
      </c>
      <c r="AL15" s="2">
        <v>41287</v>
      </c>
      <c r="AM15" s="3">
        <v>1762.38</v>
      </c>
      <c r="AN15" s="9">
        <f t="shared" si="9"/>
        <v>0</v>
      </c>
    </row>
    <row r="16" spans="1:41" ht="18" x14ac:dyDescent="0.2">
      <c r="A16" s="1">
        <v>14</v>
      </c>
      <c r="B16" s="2">
        <v>44575</v>
      </c>
      <c r="C16" s="3">
        <v>3950.4</v>
      </c>
      <c r="D16" s="9">
        <f t="shared" si="0"/>
        <v>-4.9570789505500737E-3</v>
      </c>
      <c r="E16" s="1">
        <v>14</v>
      </c>
      <c r="F16" s="2">
        <v>44210</v>
      </c>
      <c r="G16" s="3">
        <v>3478.36</v>
      </c>
      <c r="H16" s="9">
        <f t="shared" si="1"/>
        <v>-2.6636847160695491E-3</v>
      </c>
      <c r="I16" s="1">
        <v>14</v>
      </c>
      <c r="J16" s="2">
        <v>43844</v>
      </c>
      <c r="K16" s="3">
        <v>3288.05</v>
      </c>
      <c r="L16" s="9">
        <f t="shared" si="2"/>
        <v>4.7148767654051774E-3</v>
      </c>
      <c r="M16" s="1">
        <v>14</v>
      </c>
      <c r="N16" s="2">
        <v>43479</v>
      </c>
      <c r="O16" s="3">
        <v>3151.49</v>
      </c>
      <c r="P16" s="9">
        <f t="shared" si="3"/>
        <v>0</v>
      </c>
      <c r="Q16" s="1">
        <v>14</v>
      </c>
      <c r="R16" s="2">
        <v>43114</v>
      </c>
      <c r="S16" s="3">
        <v>2855.86</v>
      </c>
      <c r="T16" s="9">
        <f t="shared" si="4"/>
        <v>0</v>
      </c>
      <c r="U16" s="1">
        <v>14</v>
      </c>
      <c r="V16" s="2">
        <v>42749</v>
      </c>
      <c r="W16" s="3">
        <v>2935.96</v>
      </c>
      <c r="X16" s="9">
        <f t="shared" si="5"/>
        <v>1.9691555837675991E-3</v>
      </c>
      <c r="Y16" s="1">
        <v>14</v>
      </c>
      <c r="Z16" s="2">
        <v>42383</v>
      </c>
      <c r="AA16" s="3">
        <v>3235.45</v>
      </c>
      <c r="AB16" s="9">
        <f t="shared" si="6"/>
        <v>-3.4067352326037498E-3</v>
      </c>
      <c r="AC16" s="1">
        <v>14</v>
      </c>
      <c r="AD16" s="2">
        <v>42018</v>
      </c>
      <c r="AE16" s="3">
        <v>2442.0300000000002</v>
      </c>
      <c r="AF16" s="9">
        <f t="shared" si="7"/>
        <v>1.4675636034254298E-2</v>
      </c>
      <c r="AG16" s="1">
        <v>14</v>
      </c>
      <c r="AH16" s="2">
        <v>41653</v>
      </c>
      <c r="AI16" s="3">
        <v>1924.79</v>
      </c>
      <c r="AJ16" s="9">
        <f t="shared" si="8"/>
        <v>-9.1355012846798208E-4</v>
      </c>
      <c r="AK16" s="1">
        <v>14</v>
      </c>
      <c r="AL16" s="2">
        <v>41288</v>
      </c>
      <c r="AM16" s="3">
        <v>1762.38</v>
      </c>
      <c r="AN16" s="9">
        <f t="shared" si="9"/>
        <v>0</v>
      </c>
    </row>
    <row r="17" spans="1:40" ht="18" x14ac:dyDescent="0.2">
      <c r="A17" s="1">
        <v>15</v>
      </c>
      <c r="B17" s="2">
        <v>44576</v>
      </c>
      <c r="C17" s="3">
        <v>3993.65</v>
      </c>
      <c r="D17" s="9">
        <f t="shared" si="0"/>
        <v>1.0948258404212232E-2</v>
      </c>
      <c r="E17" s="1">
        <v>15</v>
      </c>
      <c r="F17" s="2">
        <v>44211</v>
      </c>
      <c r="G17" s="3">
        <v>3469.76</v>
      </c>
      <c r="H17" s="9">
        <f t="shared" si="1"/>
        <v>-2.4724295357582047E-3</v>
      </c>
      <c r="I17" s="1">
        <v>15</v>
      </c>
      <c r="J17" s="2">
        <v>43845</v>
      </c>
      <c r="K17" s="3">
        <v>3278.83</v>
      </c>
      <c r="L17" s="9">
        <f t="shared" si="2"/>
        <v>-2.8040936117152276E-3</v>
      </c>
      <c r="M17" s="1">
        <v>15</v>
      </c>
      <c r="N17" s="2">
        <v>43480</v>
      </c>
      <c r="O17" s="3">
        <v>3143.22</v>
      </c>
      <c r="P17" s="9">
        <f t="shared" si="3"/>
        <v>-2.6241555581645449E-3</v>
      </c>
      <c r="Q17" s="1">
        <v>15</v>
      </c>
      <c r="R17" s="2">
        <v>43115</v>
      </c>
      <c r="S17" s="3">
        <v>2855.86</v>
      </c>
      <c r="T17" s="9">
        <f t="shared" si="4"/>
        <v>0</v>
      </c>
      <c r="U17" s="1">
        <v>15</v>
      </c>
      <c r="V17" s="2">
        <v>42750</v>
      </c>
      <c r="W17" s="3">
        <v>2935.96</v>
      </c>
      <c r="X17" s="9">
        <f t="shared" si="5"/>
        <v>0</v>
      </c>
      <c r="Y17" s="1">
        <v>15</v>
      </c>
      <c r="Z17" s="2">
        <v>42384</v>
      </c>
      <c r="AA17" s="3">
        <v>3240.71</v>
      </c>
      <c r="AB17" s="9">
        <f t="shared" si="6"/>
        <v>1.6257398507163513E-3</v>
      </c>
      <c r="AC17" s="1">
        <v>15</v>
      </c>
      <c r="AD17" s="2">
        <v>42019</v>
      </c>
      <c r="AE17" s="3">
        <v>2438.79</v>
      </c>
      <c r="AF17" s="9">
        <f t="shared" si="7"/>
        <v>-1.3267650274567618E-3</v>
      </c>
      <c r="AG17" s="1">
        <v>15</v>
      </c>
      <c r="AH17" s="2">
        <v>41654</v>
      </c>
      <c r="AI17" s="3">
        <v>1932.59</v>
      </c>
      <c r="AJ17" s="9">
        <f t="shared" si="8"/>
        <v>4.0523901308713965E-3</v>
      </c>
      <c r="AK17" s="1">
        <v>15</v>
      </c>
      <c r="AL17" s="2">
        <v>41289</v>
      </c>
      <c r="AM17" s="3">
        <v>1758.45</v>
      </c>
      <c r="AN17" s="9">
        <f t="shared" si="9"/>
        <v>-2.2299390596806951E-3</v>
      </c>
    </row>
    <row r="18" spans="1:40" ht="18" x14ac:dyDescent="0.2">
      <c r="A18" s="1">
        <v>16</v>
      </c>
      <c r="B18" s="2">
        <v>44577</v>
      </c>
      <c r="C18" s="3">
        <v>3993.65</v>
      </c>
      <c r="D18" s="9">
        <f t="shared" si="0"/>
        <v>0</v>
      </c>
      <c r="E18" s="1">
        <v>16</v>
      </c>
      <c r="F18" s="2">
        <v>44212</v>
      </c>
      <c r="G18" s="3">
        <v>3466.8</v>
      </c>
      <c r="H18" s="9">
        <f t="shared" si="1"/>
        <v>-8.5308493959237422E-4</v>
      </c>
      <c r="I18" s="1">
        <v>16</v>
      </c>
      <c r="J18" s="2">
        <v>43846</v>
      </c>
      <c r="K18" s="3">
        <v>3296.74</v>
      </c>
      <c r="L18" s="9">
        <f t="shared" si="2"/>
        <v>5.4623143011378614E-3</v>
      </c>
      <c r="M18" s="1">
        <v>16</v>
      </c>
      <c r="N18" s="2">
        <v>43481</v>
      </c>
      <c r="O18" s="3">
        <v>3137.66</v>
      </c>
      <c r="P18" s="9">
        <f t="shared" si="3"/>
        <v>-1.7688866830829358E-3</v>
      </c>
      <c r="Q18" s="1">
        <v>16</v>
      </c>
      <c r="R18" s="2">
        <v>43116</v>
      </c>
      <c r="S18" s="3">
        <v>2855.86</v>
      </c>
      <c r="T18" s="9">
        <f t="shared" si="4"/>
        <v>0</v>
      </c>
      <c r="U18" s="1">
        <v>16</v>
      </c>
      <c r="V18" s="2">
        <v>42751</v>
      </c>
      <c r="W18" s="3">
        <v>2935.96</v>
      </c>
      <c r="X18" s="9">
        <f t="shared" si="5"/>
        <v>0</v>
      </c>
      <c r="Y18" s="1">
        <v>16</v>
      </c>
      <c r="Z18" s="2">
        <v>42385</v>
      </c>
      <c r="AA18" s="3">
        <v>3293.94</v>
      </c>
      <c r="AB18" s="9">
        <f t="shared" si="6"/>
        <v>1.6425412949631412E-2</v>
      </c>
      <c r="AC18" s="1">
        <v>16</v>
      </c>
      <c r="AD18" s="2">
        <v>42020</v>
      </c>
      <c r="AE18" s="3">
        <v>2398.91</v>
      </c>
      <c r="AF18" s="9">
        <f t="shared" si="7"/>
        <v>-1.6352371462897631E-2</v>
      </c>
      <c r="AG18" s="1">
        <v>16</v>
      </c>
      <c r="AH18" s="2">
        <v>41655</v>
      </c>
      <c r="AI18" s="3">
        <v>1941.45</v>
      </c>
      <c r="AJ18" s="9">
        <f t="shared" si="8"/>
        <v>4.5845212900822874E-3</v>
      </c>
      <c r="AK18" s="1">
        <v>16</v>
      </c>
      <c r="AL18" s="2">
        <v>41290</v>
      </c>
      <c r="AM18" s="3">
        <v>1769.88</v>
      </c>
      <c r="AN18" s="9">
        <f t="shared" si="9"/>
        <v>6.5000426511985345E-3</v>
      </c>
    </row>
    <row r="19" spans="1:40" ht="18" x14ac:dyDescent="0.2">
      <c r="A19" s="1">
        <v>17</v>
      </c>
      <c r="B19" s="2">
        <v>44578</v>
      </c>
      <c r="C19" s="3">
        <v>3993.65</v>
      </c>
      <c r="D19" s="9">
        <f t="shared" si="0"/>
        <v>0</v>
      </c>
      <c r="E19" s="1">
        <v>17</v>
      </c>
      <c r="F19" s="2">
        <v>44213</v>
      </c>
      <c r="G19" s="3">
        <v>3466.8</v>
      </c>
      <c r="H19" s="9">
        <f t="shared" si="1"/>
        <v>0</v>
      </c>
      <c r="I19" s="1">
        <v>17</v>
      </c>
      <c r="J19" s="2">
        <v>43847</v>
      </c>
      <c r="K19" s="3">
        <v>3313.4</v>
      </c>
      <c r="L19" s="9">
        <f t="shared" si="2"/>
        <v>5.0534770712887004E-3</v>
      </c>
      <c r="M19" s="1">
        <v>17</v>
      </c>
      <c r="N19" s="2">
        <v>43482</v>
      </c>
      <c r="O19" s="3">
        <v>3124.96</v>
      </c>
      <c r="P19" s="9">
        <f t="shared" si="3"/>
        <v>-4.0476023533460668E-3</v>
      </c>
      <c r="Q19" s="1">
        <v>17</v>
      </c>
      <c r="R19" s="2">
        <v>43117</v>
      </c>
      <c r="S19" s="3">
        <v>2868.03</v>
      </c>
      <c r="T19" s="9">
        <f t="shared" si="4"/>
        <v>4.2614133746052231E-3</v>
      </c>
      <c r="U19" s="1">
        <v>17</v>
      </c>
      <c r="V19" s="2">
        <v>42752</v>
      </c>
      <c r="W19" s="3">
        <v>2935.96</v>
      </c>
      <c r="X19" s="9">
        <f t="shared" si="5"/>
        <v>0</v>
      </c>
      <c r="Y19" s="1">
        <v>17</v>
      </c>
      <c r="Z19" s="2">
        <v>42386</v>
      </c>
      <c r="AA19" s="3">
        <v>3293.94</v>
      </c>
      <c r="AB19" s="9">
        <f t="shared" si="6"/>
        <v>0</v>
      </c>
      <c r="AC19" s="1">
        <v>17</v>
      </c>
      <c r="AD19" s="2">
        <v>42021</v>
      </c>
      <c r="AE19" s="3">
        <v>2383.91</v>
      </c>
      <c r="AF19" s="9">
        <f t="shared" si="7"/>
        <v>-6.2528398314234384E-3</v>
      </c>
      <c r="AG19" s="1">
        <v>17</v>
      </c>
      <c r="AH19" s="2">
        <v>41656</v>
      </c>
      <c r="AI19" s="3">
        <v>1947.15</v>
      </c>
      <c r="AJ19" s="9">
        <f t="shared" si="8"/>
        <v>2.9359499343274589E-3</v>
      </c>
      <c r="AK19" s="1">
        <v>17</v>
      </c>
      <c r="AL19" s="2">
        <v>41291</v>
      </c>
      <c r="AM19" s="3">
        <v>1775.15</v>
      </c>
      <c r="AN19" s="9">
        <f t="shared" si="9"/>
        <v>2.9776030013334131E-3</v>
      </c>
    </row>
    <row r="20" spans="1:40" ht="18" x14ac:dyDescent="0.2">
      <c r="A20" s="1">
        <v>18</v>
      </c>
      <c r="B20" s="2">
        <v>44579</v>
      </c>
      <c r="C20" s="3">
        <v>3993.65</v>
      </c>
      <c r="D20" s="9">
        <f t="shared" si="0"/>
        <v>0</v>
      </c>
      <c r="E20" s="1">
        <v>18</v>
      </c>
      <c r="F20" s="2">
        <v>44214</v>
      </c>
      <c r="G20" s="3">
        <v>3466.8</v>
      </c>
      <c r="H20" s="9">
        <f t="shared" si="1"/>
        <v>0</v>
      </c>
      <c r="I20" s="1">
        <v>18</v>
      </c>
      <c r="J20" s="2">
        <v>43848</v>
      </c>
      <c r="K20" s="3">
        <v>3320.77</v>
      </c>
      <c r="L20" s="9">
        <f t="shared" si="2"/>
        <v>2.224301321904959E-3</v>
      </c>
      <c r="M20" s="1">
        <v>18</v>
      </c>
      <c r="N20" s="2">
        <v>43483</v>
      </c>
      <c r="O20" s="3">
        <v>3140.19</v>
      </c>
      <c r="P20" s="9">
        <f t="shared" si="3"/>
        <v>4.8736623828785066E-3</v>
      </c>
      <c r="Q20" s="1">
        <v>18</v>
      </c>
      <c r="R20" s="2">
        <v>43118</v>
      </c>
      <c r="S20" s="3">
        <v>2851.13</v>
      </c>
      <c r="T20" s="9">
        <f t="shared" si="4"/>
        <v>-5.892546451745655E-3</v>
      </c>
      <c r="U20" s="1">
        <v>18</v>
      </c>
      <c r="V20" s="2">
        <v>42753</v>
      </c>
      <c r="W20" s="3">
        <v>2924.77</v>
      </c>
      <c r="X20" s="9">
        <f t="shared" si="5"/>
        <v>-3.8113598277905881E-3</v>
      </c>
      <c r="Y20" s="1">
        <v>18</v>
      </c>
      <c r="Z20" s="2">
        <v>42387</v>
      </c>
      <c r="AA20" s="3">
        <v>3293.94</v>
      </c>
      <c r="AB20" s="9">
        <f t="shared" si="6"/>
        <v>0</v>
      </c>
      <c r="AC20" s="1">
        <v>18</v>
      </c>
      <c r="AD20" s="2">
        <v>42022</v>
      </c>
      <c r="AE20" s="3">
        <v>2383.91</v>
      </c>
      <c r="AF20" s="9">
        <f t="shared" si="7"/>
        <v>0</v>
      </c>
      <c r="AG20" s="1">
        <v>18</v>
      </c>
      <c r="AH20" s="2">
        <v>41657</v>
      </c>
      <c r="AI20" s="3">
        <v>1957.86</v>
      </c>
      <c r="AJ20" s="9">
        <f t="shared" si="8"/>
        <v>5.5003466605037148E-3</v>
      </c>
      <c r="AK20" s="1">
        <v>18</v>
      </c>
      <c r="AL20" s="2">
        <v>41292</v>
      </c>
      <c r="AM20" s="3">
        <v>1767.78</v>
      </c>
      <c r="AN20" s="9">
        <f t="shared" si="9"/>
        <v>-4.151761822944606E-3</v>
      </c>
    </row>
    <row r="21" spans="1:40" ht="18" x14ac:dyDescent="0.2">
      <c r="A21" s="1">
        <v>19</v>
      </c>
      <c r="B21" s="2">
        <v>44580</v>
      </c>
      <c r="C21" s="3">
        <v>4033.37</v>
      </c>
      <c r="D21" s="9">
        <f t="shared" si="0"/>
        <v>9.9457889399421073E-3</v>
      </c>
      <c r="E21" s="1">
        <v>19</v>
      </c>
      <c r="F21" s="2">
        <v>44215</v>
      </c>
      <c r="G21" s="3">
        <v>3466.8</v>
      </c>
      <c r="H21" s="9">
        <f t="shared" si="1"/>
        <v>0</v>
      </c>
      <c r="I21" s="1">
        <v>19</v>
      </c>
      <c r="J21" s="2">
        <v>43849</v>
      </c>
      <c r="K21" s="3">
        <v>3320.77</v>
      </c>
      <c r="L21" s="9">
        <f t="shared" si="2"/>
        <v>0</v>
      </c>
      <c r="M21" s="1">
        <v>19</v>
      </c>
      <c r="N21" s="2">
        <v>43484</v>
      </c>
      <c r="O21" s="3">
        <v>3120.56</v>
      </c>
      <c r="P21" s="9">
        <f t="shared" si="3"/>
        <v>-6.2512140985099976E-3</v>
      </c>
      <c r="Q21" s="1">
        <v>19</v>
      </c>
      <c r="R21" s="2">
        <v>43119</v>
      </c>
      <c r="S21" s="3">
        <v>2836.85</v>
      </c>
      <c r="T21" s="9">
        <f t="shared" si="4"/>
        <v>-5.0085404734263959E-3</v>
      </c>
      <c r="U21" s="1">
        <v>19</v>
      </c>
      <c r="V21" s="2">
        <v>42754</v>
      </c>
      <c r="W21" s="3">
        <v>2934.58</v>
      </c>
      <c r="X21" s="9">
        <f t="shared" si="5"/>
        <v>3.3541098958208494E-3</v>
      </c>
      <c r="Y21" s="1">
        <v>19</v>
      </c>
      <c r="Z21" s="2">
        <v>42388</v>
      </c>
      <c r="AA21" s="3">
        <v>3293.94</v>
      </c>
      <c r="AB21" s="9">
        <f t="shared" si="6"/>
        <v>0</v>
      </c>
      <c r="AC21" s="1">
        <v>19</v>
      </c>
      <c r="AD21" s="2">
        <v>42023</v>
      </c>
      <c r="AE21" s="3">
        <v>2383.91</v>
      </c>
      <c r="AF21" s="9">
        <f t="shared" si="7"/>
        <v>0</v>
      </c>
      <c r="AG21" s="1">
        <v>19</v>
      </c>
      <c r="AH21" s="2">
        <v>41658</v>
      </c>
      <c r="AI21" s="3">
        <v>1957.86</v>
      </c>
      <c r="AJ21" s="9">
        <f t="shared" si="8"/>
        <v>0</v>
      </c>
      <c r="AK21" s="1">
        <v>19</v>
      </c>
      <c r="AL21" s="2">
        <v>41293</v>
      </c>
      <c r="AM21" s="3">
        <v>1767.74</v>
      </c>
      <c r="AN21" s="9">
        <f t="shared" si="9"/>
        <v>-2.2627249997151014E-5</v>
      </c>
    </row>
    <row r="22" spans="1:40" ht="18" x14ac:dyDescent="0.2">
      <c r="A22" s="1">
        <v>20</v>
      </c>
      <c r="B22" s="2">
        <v>44581</v>
      </c>
      <c r="C22" s="3">
        <v>4003.95</v>
      </c>
      <c r="D22" s="9">
        <f t="shared" si="0"/>
        <v>-7.2941485655915704E-3</v>
      </c>
      <c r="E22" s="1">
        <v>20</v>
      </c>
      <c r="F22" s="2">
        <v>44216</v>
      </c>
      <c r="G22" s="3">
        <v>3482.03</v>
      </c>
      <c r="H22" s="9">
        <f t="shared" si="1"/>
        <v>4.3931002653744139E-3</v>
      </c>
      <c r="I22" s="1">
        <v>20</v>
      </c>
      <c r="J22" s="2">
        <v>43850</v>
      </c>
      <c r="K22" s="3">
        <v>3320.77</v>
      </c>
      <c r="L22" s="9">
        <f t="shared" si="2"/>
        <v>0</v>
      </c>
      <c r="M22" s="1">
        <v>20</v>
      </c>
      <c r="N22" s="2">
        <v>43485</v>
      </c>
      <c r="O22" s="3">
        <v>3120.56</v>
      </c>
      <c r="P22" s="9">
        <f t="shared" si="3"/>
        <v>0</v>
      </c>
      <c r="Q22" s="1">
        <v>20</v>
      </c>
      <c r="R22" s="2">
        <v>43120</v>
      </c>
      <c r="S22" s="3">
        <v>2851.75</v>
      </c>
      <c r="T22" s="9">
        <f t="shared" si="4"/>
        <v>5.2523044926591437E-3</v>
      </c>
      <c r="U22" s="1">
        <v>20</v>
      </c>
      <c r="V22" s="2">
        <v>42755</v>
      </c>
      <c r="W22" s="3">
        <v>2938.24</v>
      </c>
      <c r="X22" s="9">
        <f t="shared" si="5"/>
        <v>1.2471972139113108E-3</v>
      </c>
      <c r="Y22" s="1">
        <v>20</v>
      </c>
      <c r="Z22" s="2">
        <v>42389</v>
      </c>
      <c r="AA22" s="3">
        <v>3297.46</v>
      </c>
      <c r="AB22" s="9">
        <f t="shared" si="6"/>
        <v>1.0686290582099193E-3</v>
      </c>
      <c r="AC22" s="1">
        <v>20</v>
      </c>
      <c r="AD22" s="2">
        <v>42024</v>
      </c>
      <c r="AE22" s="3">
        <v>2383.91</v>
      </c>
      <c r="AF22" s="9">
        <f t="shared" si="7"/>
        <v>0</v>
      </c>
      <c r="AG22" s="1">
        <v>20</v>
      </c>
      <c r="AH22" s="2">
        <v>41659</v>
      </c>
      <c r="AI22" s="3">
        <v>1957.86</v>
      </c>
      <c r="AJ22" s="9">
        <f t="shared" si="8"/>
        <v>0</v>
      </c>
      <c r="AK22" s="1">
        <v>20</v>
      </c>
      <c r="AL22" s="2">
        <v>41294</v>
      </c>
      <c r="AM22" s="3">
        <v>1767.74</v>
      </c>
      <c r="AN22" s="9">
        <f t="shared" si="9"/>
        <v>0</v>
      </c>
    </row>
    <row r="23" spans="1:40" ht="18" x14ac:dyDescent="0.2">
      <c r="A23" s="1">
        <v>21</v>
      </c>
      <c r="B23" s="2">
        <v>44582</v>
      </c>
      <c r="C23" s="3">
        <v>3980.8</v>
      </c>
      <c r="D23" s="9">
        <f t="shared" si="0"/>
        <v>-5.7817904818990339E-3</v>
      </c>
      <c r="E23" s="1">
        <v>21</v>
      </c>
      <c r="F23" s="2">
        <v>44217</v>
      </c>
      <c r="G23" s="3">
        <v>3476.19</v>
      </c>
      <c r="H23" s="9">
        <f t="shared" si="1"/>
        <v>-1.6771825630451619E-3</v>
      </c>
      <c r="I23" s="1">
        <v>21</v>
      </c>
      <c r="J23" s="2">
        <v>43851</v>
      </c>
      <c r="K23" s="3">
        <v>3320.77</v>
      </c>
      <c r="L23" s="9">
        <f t="shared" si="2"/>
        <v>0</v>
      </c>
      <c r="M23" s="1">
        <v>21</v>
      </c>
      <c r="N23" s="2">
        <v>43486</v>
      </c>
      <c r="O23" s="3">
        <v>3120.56</v>
      </c>
      <c r="P23" s="9">
        <f t="shared" si="3"/>
        <v>0</v>
      </c>
      <c r="Q23" s="1">
        <v>21</v>
      </c>
      <c r="R23" s="2">
        <v>43121</v>
      </c>
      <c r="S23" s="3">
        <v>2851.75</v>
      </c>
      <c r="T23" s="9">
        <f t="shared" si="4"/>
        <v>0</v>
      </c>
      <c r="U23" s="1">
        <v>21</v>
      </c>
      <c r="V23" s="2">
        <v>42756</v>
      </c>
      <c r="W23" s="3">
        <v>2927.91</v>
      </c>
      <c r="X23" s="9">
        <f t="shared" si="5"/>
        <v>-3.5157100849487885E-3</v>
      </c>
      <c r="Y23" s="1">
        <v>21</v>
      </c>
      <c r="Z23" s="2">
        <v>42390</v>
      </c>
      <c r="AA23" s="3">
        <v>3357.67</v>
      </c>
      <c r="AB23" s="9">
        <f t="shared" si="6"/>
        <v>1.8259508834072298E-2</v>
      </c>
      <c r="AC23" s="1">
        <v>21</v>
      </c>
      <c r="AD23" s="2">
        <v>42025</v>
      </c>
      <c r="AE23" s="3">
        <v>2373.44</v>
      </c>
      <c r="AF23" s="9">
        <f t="shared" si="7"/>
        <v>-4.3919443267572186E-3</v>
      </c>
      <c r="AG23" s="1">
        <v>21</v>
      </c>
      <c r="AH23" s="2">
        <v>41660</v>
      </c>
      <c r="AI23" s="3">
        <v>1957.86</v>
      </c>
      <c r="AJ23" s="9">
        <f t="shared" si="8"/>
        <v>0</v>
      </c>
      <c r="AK23" s="1">
        <v>21</v>
      </c>
      <c r="AL23" s="2">
        <v>41295</v>
      </c>
      <c r="AM23" s="3">
        <v>1767.74</v>
      </c>
      <c r="AN23" s="9">
        <f t="shared" si="9"/>
        <v>0</v>
      </c>
    </row>
    <row r="24" spans="1:40" ht="18" x14ac:dyDescent="0.2">
      <c r="A24" s="1">
        <v>22</v>
      </c>
      <c r="B24" s="2">
        <v>44583</v>
      </c>
      <c r="C24" s="3">
        <v>3964.3</v>
      </c>
      <c r="D24" s="9">
        <f t="shared" si="0"/>
        <v>-4.1448954983922832E-3</v>
      </c>
      <c r="E24" s="1">
        <v>22</v>
      </c>
      <c r="F24" s="2">
        <v>44218</v>
      </c>
      <c r="G24" s="3">
        <v>3477.48</v>
      </c>
      <c r="H24" s="9">
        <f t="shared" si="1"/>
        <v>3.7109594124600887E-4</v>
      </c>
      <c r="I24" s="1">
        <v>22</v>
      </c>
      <c r="J24" s="2">
        <v>43852</v>
      </c>
      <c r="K24" s="3">
        <v>3347.91</v>
      </c>
      <c r="L24" s="9">
        <f t="shared" si="2"/>
        <v>8.1728032956211588E-3</v>
      </c>
      <c r="M24" s="1">
        <v>22</v>
      </c>
      <c r="N24" s="2">
        <v>43487</v>
      </c>
      <c r="O24" s="3">
        <v>3120.56</v>
      </c>
      <c r="P24" s="9">
        <f t="shared" si="3"/>
        <v>0</v>
      </c>
      <c r="Q24" s="1">
        <v>22</v>
      </c>
      <c r="R24" s="2">
        <v>43122</v>
      </c>
      <c r="S24" s="3">
        <v>2851.75</v>
      </c>
      <c r="T24" s="9">
        <f t="shared" si="4"/>
        <v>0</v>
      </c>
      <c r="U24" s="1">
        <v>22</v>
      </c>
      <c r="V24" s="2">
        <v>42757</v>
      </c>
      <c r="W24" s="3">
        <v>2927.91</v>
      </c>
      <c r="X24" s="9">
        <f t="shared" si="5"/>
        <v>0</v>
      </c>
      <c r="Y24" s="1">
        <v>22</v>
      </c>
      <c r="Z24" s="2">
        <v>42391</v>
      </c>
      <c r="AA24" s="3">
        <v>3368.49</v>
      </c>
      <c r="AB24" s="9">
        <f t="shared" si="6"/>
        <v>3.2224727266228393E-3</v>
      </c>
      <c r="AC24" s="1">
        <v>22</v>
      </c>
      <c r="AD24" s="2">
        <v>42026</v>
      </c>
      <c r="AE24" s="3">
        <v>2361.54</v>
      </c>
      <c r="AF24" s="9">
        <f t="shared" si="7"/>
        <v>-5.013819603613359E-3</v>
      </c>
      <c r="AG24" s="1">
        <v>22</v>
      </c>
      <c r="AH24" s="2">
        <v>41661</v>
      </c>
      <c r="AI24" s="3">
        <v>1981.98</v>
      </c>
      <c r="AJ24" s="9">
        <f t="shared" si="8"/>
        <v>1.2319573411786399E-2</v>
      </c>
      <c r="AK24" s="1">
        <v>22</v>
      </c>
      <c r="AL24" s="2">
        <v>41296</v>
      </c>
      <c r="AM24" s="3">
        <v>1767.74</v>
      </c>
      <c r="AN24" s="9">
        <f t="shared" si="9"/>
        <v>0</v>
      </c>
    </row>
    <row r="25" spans="1:40" ht="18" x14ac:dyDescent="0.2">
      <c r="A25" s="1">
        <v>23</v>
      </c>
      <c r="B25" s="2">
        <v>44584</v>
      </c>
      <c r="C25" s="3">
        <v>3964.3</v>
      </c>
      <c r="D25" s="9">
        <f t="shared" si="0"/>
        <v>0</v>
      </c>
      <c r="E25" s="1">
        <v>23</v>
      </c>
      <c r="F25" s="2">
        <v>44219</v>
      </c>
      <c r="G25" s="3">
        <v>3525.25</v>
      </c>
      <c r="H25" s="9">
        <f t="shared" si="1"/>
        <v>1.373695894728366E-2</v>
      </c>
      <c r="I25" s="1">
        <v>23</v>
      </c>
      <c r="J25" s="2">
        <v>43853</v>
      </c>
      <c r="K25" s="3">
        <v>3337.77</v>
      </c>
      <c r="L25" s="9">
        <f t="shared" si="2"/>
        <v>-3.0287552532773801E-3</v>
      </c>
      <c r="M25" s="1">
        <v>23</v>
      </c>
      <c r="N25" s="2">
        <v>43488</v>
      </c>
      <c r="O25" s="3">
        <v>3136.59</v>
      </c>
      <c r="P25" s="9">
        <f t="shared" si="3"/>
        <v>5.1368985053965319E-3</v>
      </c>
      <c r="Q25" s="1">
        <v>23</v>
      </c>
      <c r="R25" s="2">
        <v>43123</v>
      </c>
      <c r="S25" s="3">
        <v>2854.2</v>
      </c>
      <c r="T25" s="9">
        <f t="shared" si="4"/>
        <v>8.5912159200484544E-4</v>
      </c>
      <c r="U25" s="1">
        <v>23</v>
      </c>
      <c r="V25" s="2">
        <v>42758</v>
      </c>
      <c r="W25" s="3">
        <v>2927.91</v>
      </c>
      <c r="X25" s="9">
        <f t="shared" si="5"/>
        <v>0</v>
      </c>
      <c r="Y25" s="1">
        <v>23</v>
      </c>
      <c r="Z25" s="2">
        <v>42392</v>
      </c>
      <c r="AA25" s="3">
        <v>3281.74</v>
      </c>
      <c r="AB25" s="9">
        <f t="shared" si="6"/>
        <v>-2.5753379110521332E-2</v>
      </c>
      <c r="AC25" s="1">
        <v>23</v>
      </c>
      <c r="AD25" s="2">
        <v>42027</v>
      </c>
      <c r="AE25" s="3">
        <v>2370.75</v>
      </c>
      <c r="AF25" s="9">
        <f t="shared" si="7"/>
        <v>3.8999974592850584E-3</v>
      </c>
      <c r="AG25" s="1">
        <v>23</v>
      </c>
      <c r="AH25" s="2">
        <v>41662</v>
      </c>
      <c r="AI25" s="3">
        <v>1983.48</v>
      </c>
      <c r="AJ25" s="9">
        <f t="shared" si="8"/>
        <v>7.5681893863712043E-4</v>
      </c>
      <c r="AK25" s="1">
        <v>23</v>
      </c>
      <c r="AL25" s="2">
        <v>41297</v>
      </c>
      <c r="AM25" s="3">
        <v>1776.96</v>
      </c>
      <c r="AN25" s="9">
        <f t="shared" si="9"/>
        <v>5.2156991412764479E-3</v>
      </c>
    </row>
    <row r="26" spans="1:40" ht="18" x14ac:dyDescent="0.2">
      <c r="A26" s="1">
        <v>24</v>
      </c>
      <c r="B26" s="2">
        <v>44585</v>
      </c>
      <c r="C26" s="3">
        <v>3964.3</v>
      </c>
      <c r="D26" s="9">
        <f t="shared" si="0"/>
        <v>0</v>
      </c>
      <c r="E26" s="1">
        <v>24</v>
      </c>
      <c r="F26" s="2">
        <v>44220</v>
      </c>
      <c r="G26" s="3">
        <v>3525.25</v>
      </c>
      <c r="H26" s="9">
        <f t="shared" si="1"/>
        <v>0</v>
      </c>
      <c r="I26" s="1">
        <v>24</v>
      </c>
      <c r="J26" s="2">
        <v>43854</v>
      </c>
      <c r="K26" s="3">
        <v>3353.76</v>
      </c>
      <c r="L26" s="9">
        <f t="shared" si="2"/>
        <v>4.7906236798821479E-3</v>
      </c>
      <c r="M26" s="1">
        <v>24</v>
      </c>
      <c r="N26" s="2">
        <v>43489</v>
      </c>
      <c r="O26" s="3">
        <v>3146.14</v>
      </c>
      <c r="P26" s="9">
        <f t="shared" si="3"/>
        <v>3.0447077877566804E-3</v>
      </c>
      <c r="Q26" s="1">
        <v>24</v>
      </c>
      <c r="R26" s="2">
        <v>43124</v>
      </c>
      <c r="S26" s="3">
        <v>2858.5</v>
      </c>
      <c r="T26" s="9">
        <f t="shared" si="4"/>
        <v>1.5065517483008135E-3</v>
      </c>
      <c r="U26" s="1">
        <v>24</v>
      </c>
      <c r="V26" s="2">
        <v>42759</v>
      </c>
      <c r="W26" s="3">
        <v>2908.53</v>
      </c>
      <c r="X26" s="9">
        <f t="shared" si="5"/>
        <v>-6.6190559136037842E-3</v>
      </c>
      <c r="Y26" s="1">
        <v>24</v>
      </c>
      <c r="Z26" s="2">
        <v>42393</v>
      </c>
      <c r="AA26" s="3">
        <v>3281.74</v>
      </c>
      <c r="AB26" s="9">
        <f t="shared" si="6"/>
        <v>0</v>
      </c>
      <c r="AC26" s="1">
        <v>24</v>
      </c>
      <c r="AD26" s="2">
        <v>42028</v>
      </c>
      <c r="AE26" s="3">
        <v>2386.5</v>
      </c>
      <c r="AF26" s="9">
        <f t="shared" si="7"/>
        <v>6.6434672571970893E-3</v>
      </c>
      <c r="AG26" s="1">
        <v>24</v>
      </c>
      <c r="AH26" s="2">
        <v>41663</v>
      </c>
      <c r="AI26" s="3">
        <v>1993.23</v>
      </c>
      <c r="AJ26" s="9">
        <f t="shared" si="8"/>
        <v>4.9156028797870408E-3</v>
      </c>
      <c r="AK26" s="1">
        <v>24</v>
      </c>
      <c r="AL26" s="2">
        <v>41298</v>
      </c>
      <c r="AM26" s="3">
        <v>1778.69</v>
      </c>
      <c r="AN26" s="9">
        <f t="shared" si="9"/>
        <v>9.7357284350802387E-4</v>
      </c>
    </row>
    <row r="27" spans="1:40" ht="18" x14ac:dyDescent="0.2">
      <c r="A27" s="1">
        <v>25</v>
      </c>
      <c r="B27" s="2">
        <v>44586</v>
      </c>
      <c r="C27" s="3">
        <v>3977.51</v>
      </c>
      <c r="D27" s="9">
        <f t="shared" si="0"/>
        <v>3.3322402441793094E-3</v>
      </c>
      <c r="E27" s="1">
        <v>25</v>
      </c>
      <c r="F27" s="2">
        <v>44221</v>
      </c>
      <c r="G27" s="3">
        <v>3525.25</v>
      </c>
      <c r="H27" s="9">
        <f t="shared" si="1"/>
        <v>0</v>
      </c>
      <c r="I27" s="1">
        <v>25</v>
      </c>
      <c r="J27" s="2">
        <v>43855</v>
      </c>
      <c r="K27" s="3">
        <v>3366.01</v>
      </c>
      <c r="L27" s="9">
        <f t="shared" si="2"/>
        <v>3.6526167644673441E-3</v>
      </c>
      <c r="M27" s="1">
        <v>25</v>
      </c>
      <c r="N27" s="2">
        <v>43490</v>
      </c>
      <c r="O27" s="3">
        <v>3160.52</v>
      </c>
      <c r="P27" s="9">
        <f t="shared" si="3"/>
        <v>4.5706802621625579E-3</v>
      </c>
      <c r="Q27" s="1">
        <v>25</v>
      </c>
      <c r="R27" s="2">
        <v>43125</v>
      </c>
      <c r="S27" s="3">
        <v>2820.53</v>
      </c>
      <c r="T27" s="9">
        <f t="shared" si="4"/>
        <v>-1.3283190484519782E-2</v>
      </c>
      <c r="U27" s="1">
        <v>25</v>
      </c>
      <c r="V27" s="2">
        <v>42760</v>
      </c>
      <c r="W27" s="3">
        <v>2932.01</v>
      </c>
      <c r="X27" s="9">
        <f t="shared" si="5"/>
        <v>8.0728065380106153E-3</v>
      </c>
      <c r="Y27" s="1">
        <v>25</v>
      </c>
      <c r="Z27" s="2">
        <v>42394</v>
      </c>
      <c r="AA27" s="3">
        <v>3281.74</v>
      </c>
      <c r="AB27" s="9">
        <f t="shared" si="6"/>
        <v>0</v>
      </c>
      <c r="AC27" s="1">
        <v>25</v>
      </c>
      <c r="AD27" s="2">
        <v>42029</v>
      </c>
      <c r="AE27" s="3">
        <v>2386.5</v>
      </c>
      <c r="AF27" s="9">
        <f t="shared" si="7"/>
        <v>0</v>
      </c>
      <c r="AG27" s="1">
        <v>25</v>
      </c>
      <c r="AH27" s="2">
        <v>41664</v>
      </c>
      <c r="AI27" s="3">
        <v>2000.48</v>
      </c>
      <c r="AJ27" s="9">
        <f t="shared" si="8"/>
        <v>3.6373123021427533E-3</v>
      </c>
      <c r="AK27" s="1">
        <v>25</v>
      </c>
      <c r="AL27" s="2">
        <v>41299</v>
      </c>
      <c r="AM27" s="3">
        <v>1779.73</v>
      </c>
      <c r="AN27" s="9">
        <f t="shared" si="9"/>
        <v>5.8469997582488438E-4</v>
      </c>
    </row>
    <row r="28" spans="1:40" ht="18" x14ac:dyDescent="0.2">
      <c r="A28" s="1">
        <v>26</v>
      </c>
      <c r="B28" s="2">
        <v>44587</v>
      </c>
      <c r="C28" s="3">
        <v>3987.32</v>
      </c>
      <c r="D28" s="9">
        <f t="shared" si="0"/>
        <v>2.4663671492969083E-3</v>
      </c>
      <c r="E28" s="1">
        <v>26</v>
      </c>
      <c r="F28" s="2">
        <v>44222</v>
      </c>
      <c r="G28" s="3">
        <v>3582.41</v>
      </c>
      <c r="H28" s="9">
        <f t="shared" si="1"/>
        <v>1.6214452875682534E-2</v>
      </c>
      <c r="I28" s="1">
        <v>26</v>
      </c>
      <c r="J28" s="2">
        <v>43856</v>
      </c>
      <c r="K28" s="3">
        <v>3366.01</v>
      </c>
      <c r="L28" s="9">
        <f t="shared" si="2"/>
        <v>0</v>
      </c>
      <c r="M28" s="1">
        <v>26</v>
      </c>
      <c r="N28" s="2">
        <v>43491</v>
      </c>
      <c r="O28" s="3">
        <v>3150.58</v>
      </c>
      <c r="P28" s="9">
        <f t="shared" si="3"/>
        <v>-3.1450520800374794E-3</v>
      </c>
      <c r="Q28" s="1">
        <v>26</v>
      </c>
      <c r="R28" s="2">
        <v>43126</v>
      </c>
      <c r="S28" s="3">
        <v>2783.13</v>
      </c>
      <c r="T28" s="9">
        <f t="shared" si="4"/>
        <v>-1.3259919235037419E-2</v>
      </c>
      <c r="U28" s="1">
        <v>26</v>
      </c>
      <c r="V28" s="2">
        <v>42761</v>
      </c>
      <c r="W28" s="3">
        <v>2927.53</v>
      </c>
      <c r="X28" s="9">
        <f t="shared" si="5"/>
        <v>-1.5279620465141722E-3</v>
      </c>
      <c r="Y28" s="1">
        <v>26</v>
      </c>
      <c r="Z28" s="2">
        <v>42395</v>
      </c>
      <c r="AA28" s="3">
        <v>3362.38</v>
      </c>
      <c r="AB28" s="9">
        <f t="shared" si="6"/>
        <v>2.4572330531973993E-2</v>
      </c>
      <c r="AC28" s="1">
        <v>26</v>
      </c>
      <c r="AD28" s="2">
        <v>42030</v>
      </c>
      <c r="AE28" s="3">
        <v>2386.5</v>
      </c>
      <c r="AF28" s="9">
        <f t="shared" si="7"/>
        <v>0</v>
      </c>
      <c r="AG28" s="1">
        <v>26</v>
      </c>
      <c r="AH28" s="2">
        <v>41665</v>
      </c>
      <c r="AI28" s="3">
        <v>2000.48</v>
      </c>
      <c r="AJ28" s="9">
        <f t="shared" si="8"/>
        <v>0</v>
      </c>
      <c r="AK28" s="1">
        <v>26</v>
      </c>
      <c r="AL28" s="2">
        <v>41300</v>
      </c>
      <c r="AM28" s="3">
        <v>1779.25</v>
      </c>
      <c r="AN28" s="9">
        <f t="shared" si="9"/>
        <v>-2.6970383148006616E-4</v>
      </c>
    </row>
    <row r="29" spans="1:40" ht="18" x14ac:dyDescent="0.2">
      <c r="A29" s="1">
        <v>27</v>
      </c>
      <c r="B29" s="2">
        <v>44588</v>
      </c>
      <c r="C29" s="3">
        <v>3947.83</v>
      </c>
      <c r="D29" s="9">
        <f t="shared" si="0"/>
        <v>-9.9038953482540239E-3</v>
      </c>
      <c r="E29" s="1">
        <v>27</v>
      </c>
      <c r="F29" s="2">
        <v>44223</v>
      </c>
      <c r="G29" s="3">
        <v>3591.48</v>
      </c>
      <c r="H29" s="9">
        <f t="shared" si="1"/>
        <v>2.5318151747008755E-3</v>
      </c>
      <c r="I29" s="1">
        <v>27</v>
      </c>
      <c r="J29" s="2">
        <v>43857</v>
      </c>
      <c r="K29" s="3">
        <v>3366.01</v>
      </c>
      <c r="L29" s="9">
        <f t="shared" si="2"/>
        <v>0</v>
      </c>
      <c r="M29" s="1">
        <v>27</v>
      </c>
      <c r="N29" s="2">
        <v>43492</v>
      </c>
      <c r="O29" s="3">
        <v>3150.58</v>
      </c>
      <c r="P29" s="9">
        <f t="shared" si="3"/>
        <v>0</v>
      </c>
      <c r="Q29" s="1">
        <v>27</v>
      </c>
      <c r="R29" s="2">
        <v>43127</v>
      </c>
      <c r="S29" s="3">
        <v>2805.12</v>
      </c>
      <c r="T29" s="9">
        <f t="shared" si="4"/>
        <v>7.9011760140560387E-3</v>
      </c>
      <c r="U29" s="1">
        <v>27</v>
      </c>
      <c r="V29" s="2">
        <v>42762</v>
      </c>
      <c r="W29" s="3">
        <v>2936.72</v>
      </c>
      <c r="X29" s="9">
        <f t="shared" si="5"/>
        <v>3.1391650982225969E-3</v>
      </c>
      <c r="Y29" s="1">
        <v>27</v>
      </c>
      <c r="Z29" s="2">
        <v>42396</v>
      </c>
      <c r="AA29" s="3">
        <v>3375.8</v>
      </c>
      <c r="AB29" s="9">
        <f t="shared" si="6"/>
        <v>3.9912205045236028E-3</v>
      </c>
      <c r="AC29" s="1">
        <v>27</v>
      </c>
      <c r="AD29" s="2">
        <v>42031</v>
      </c>
      <c r="AE29" s="3">
        <v>2386.2800000000002</v>
      </c>
      <c r="AF29" s="9">
        <f t="shared" si="7"/>
        <v>-9.2185208464194392E-5</v>
      </c>
      <c r="AG29" s="1">
        <v>27</v>
      </c>
      <c r="AH29" s="2">
        <v>41666</v>
      </c>
      <c r="AI29" s="3">
        <v>2000.48</v>
      </c>
      <c r="AJ29" s="9">
        <f t="shared" si="8"/>
        <v>0</v>
      </c>
      <c r="AK29" s="1">
        <v>27</v>
      </c>
      <c r="AL29" s="2">
        <v>41301</v>
      </c>
      <c r="AM29" s="3">
        <v>1779.25</v>
      </c>
      <c r="AN29" s="9">
        <f t="shared" si="9"/>
        <v>0</v>
      </c>
    </row>
    <row r="30" spans="1:40" ht="18" x14ac:dyDescent="0.2">
      <c r="A30" s="1">
        <v>28</v>
      </c>
      <c r="B30" s="2">
        <v>44589</v>
      </c>
      <c r="C30" s="3">
        <v>3944.04</v>
      </c>
      <c r="D30" s="9">
        <f t="shared" si="0"/>
        <v>-9.6002107486896945E-4</v>
      </c>
      <c r="E30" s="1">
        <v>28</v>
      </c>
      <c r="F30" s="2">
        <v>44224</v>
      </c>
      <c r="G30" s="3">
        <v>3636.91</v>
      </c>
      <c r="H30" s="9">
        <f t="shared" si="1"/>
        <v>1.2649381313553141E-2</v>
      </c>
      <c r="I30" s="1">
        <v>28</v>
      </c>
      <c r="J30" s="2">
        <v>43858</v>
      </c>
      <c r="K30" s="3">
        <v>3398.4</v>
      </c>
      <c r="L30" s="9">
        <f t="shared" si="2"/>
        <v>9.622668976027959E-3</v>
      </c>
      <c r="M30" s="1">
        <v>28</v>
      </c>
      <c r="N30" s="2">
        <v>43493</v>
      </c>
      <c r="O30" s="3">
        <v>3150.58</v>
      </c>
      <c r="P30" s="9">
        <f t="shared" si="3"/>
        <v>0</v>
      </c>
      <c r="Q30" s="1">
        <v>28</v>
      </c>
      <c r="R30" s="2">
        <v>43128</v>
      </c>
      <c r="S30" s="3">
        <v>2805.12</v>
      </c>
      <c r="T30" s="9">
        <f t="shared" si="4"/>
        <v>0</v>
      </c>
      <c r="U30" s="1">
        <v>28</v>
      </c>
      <c r="V30" s="2">
        <v>42763</v>
      </c>
      <c r="W30" s="3">
        <v>2930.17</v>
      </c>
      <c r="X30" s="9">
        <f t="shared" si="5"/>
        <v>-2.2303794709743279E-3</v>
      </c>
      <c r="Y30" s="1">
        <v>28</v>
      </c>
      <c r="Z30" s="2">
        <v>42397</v>
      </c>
      <c r="AA30" s="3">
        <v>3366.63</v>
      </c>
      <c r="AB30" s="9">
        <f t="shared" si="6"/>
        <v>-2.7163931512530579E-3</v>
      </c>
      <c r="AC30" s="1">
        <v>28</v>
      </c>
      <c r="AD30" s="2">
        <v>42032</v>
      </c>
      <c r="AE30" s="3">
        <v>2381.11</v>
      </c>
      <c r="AF30" s="9">
        <f t="shared" si="7"/>
        <v>-2.1665521229696735E-3</v>
      </c>
      <c r="AG30" s="1">
        <v>28</v>
      </c>
      <c r="AH30" s="2">
        <v>41667</v>
      </c>
      <c r="AI30" s="3">
        <v>1997.91</v>
      </c>
      <c r="AJ30" s="9">
        <f t="shared" si="8"/>
        <v>-1.2846916739982085E-3</v>
      </c>
      <c r="AK30" s="1">
        <v>28</v>
      </c>
      <c r="AL30" s="2">
        <v>41302</v>
      </c>
      <c r="AM30" s="3">
        <v>1779.25</v>
      </c>
      <c r="AN30" s="9">
        <f t="shared" si="9"/>
        <v>0</v>
      </c>
    </row>
    <row r="31" spans="1:40" ht="18" x14ac:dyDescent="0.2">
      <c r="A31" s="1">
        <v>29</v>
      </c>
      <c r="B31" s="2">
        <v>44590</v>
      </c>
      <c r="C31" s="3">
        <v>3982.6</v>
      </c>
      <c r="D31" s="9">
        <f t="shared" si="0"/>
        <v>9.7767771117939842E-3</v>
      </c>
      <c r="E31" s="1">
        <v>29</v>
      </c>
      <c r="F31" s="2">
        <v>44225</v>
      </c>
      <c r="G31" s="3">
        <v>3585.44</v>
      </c>
      <c r="H31" s="9">
        <f t="shared" si="1"/>
        <v>-1.4152123643422521E-2</v>
      </c>
      <c r="I31" s="1">
        <v>29</v>
      </c>
      <c r="J31" s="2">
        <v>43859</v>
      </c>
      <c r="K31" s="3">
        <v>3392.6</v>
      </c>
      <c r="L31" s="9">
        <f t="shared" si="2"/>
        <v>-1.7066854990584338E-3</v>
      </c>
      <c r="M31" s="1">
        <v>29</v>
      </c>
      <c r="N31" s="2">
        <v>43494</v>
      </c>
      <c r="O31" s="3">
        <v>3167.86</v>
      </c>
      <c r="P31" s="9">
        <f t="shared" si="3"/>
        <v>5.4847044036336803E-3</v>
      </c>
      <c r="Q31" s="1">
        <v>29</v>
      </c>
      <c r="R31" s="2">
        <v>43129</v>
      </c>
      <c r="S31" s="3">
        <v>2805.12</v>
      </c>
      <c r="T31" s="9">
        <f t="shared" si="4"/>
        <v>0</v>
      </c>
      <c r="U31" s="1">
        <v>29</v>
      </c>
      <c r="V31" s="2">
        <v>42764</v>
      </c>
      <c r="W31" s="3">
        <v>2930.17</v>
      </c>
      <c r="X31" s="9">
        <f t="shared" si="5"/>
        <v>0</v>
      </c>
      <c r="Y31" s="1">
        <v>29</v>
      </c>
      <c r="Z31" s="2">
        <v>42398</v>
      </c>
      <c r="AA31" s="3">
        <v>3302.92</v>
      </c>
      <c r="AB31" s="9">
        <f t="shared" si="6"/>
        <v>-1.8923968478864631E-2</v>
      </c>
      <c r="AC31" s="1">
        <v>29</v>
      </c>
      <c r="AD31" s="2">
        <v>42033</v>
      </c>
      <c r="AE31" s="3">
        <v>2362.42</v>
      </c>
      <c r="AF31" s="9">
        <f t="shared" si="7"/>
        <v>-7.8492803776390226E-3</v>
      </c>
      <c r="AG31" s="1">
        <v>29</v>
      </c>
      <c r="AH31" s="2">
        <v>41668</v>
      </c>
      <c r="AI31" s="3">
        <v>2000.56</v>
      </c>
      <c r="AJ31" s="9">
        <f t="shared" si="8"/>
        <v>1.3263860734466836E-3</v>
      </c>
      <c r="AK31" s="1">
        <v>29</v>
      </c>
      <c r="AL31" s="2">
        <v>41303</v>
      </c>
      <c r="AM31" s="3">
        <v>1779.84</v>
      </c>
      <c r="AN31" s="9">
        <f t="shared" si="9"/>
        <v>3.3160039342414958E-4</v>
      </c>
    </row>
    <row r="32" spans="1:40" ht="18" x14ac:dyDescent="0.2">
      <c r="A32" s="1">
        <v>30</v>
      </c>
      <c r="B32" s="2">
        <v>44591</v>
      </c>
      <c r="C32" s="3">
        <v>3982.6</v>
      </c>
      <c r="D32" s="9">
        <f t="shared" si="0"/>
        <v>0</v>
      </c>
      <c r="E32" s="1">
        <v>30</v>
      </c>
      <c r="F32" s="2">
        <v>44226</v>
      </c>
      <c r="G32" s="3">
        <v>3559.46</v>
      </c>
      <c r="H32" s="9">
        <f t="shared" si="1"/>
        <v>-7.2459726002945292E-3</v>
      </c>
      <c r="I32" s="1">
        <v>30</v>
      </c>
      <c r="J32" s="2">
        <v>43860</v>
      </c>
      <c r="K32" s="3">
        <v>3395.1</v>
      </c>
      <c r="L32" s="9">
        <f t="shared" si="2"/>
        <v>7.3689795437127865E-4</v>
      </c>
      <c r="M32" s="1">
        <v>30</v>
      </c>
      <c r="N32" s="2">
        <v>43495</v>
      </c>
      <c r="O32" s="3">
        <v>3157.52</v>
      </c>
      <c r="P32" s="9">
        <f t="shared" si="3"/>
        <v>-3.264033132777378E-3</v>
      </c>
      <c r="Q32" s="1">
        <v>30</v>
      </c>
      <c r="R32" s="2">
        <v>43130</v>
      </c>
      <c r="S32" s="3">
        <v>2842.67</v>
      </c>
      <c r="T32" s="9">
        <f t="shared" si="4"/>
        <v>1.3386236595938921E-2</v>
      </c>
      <c r="U32" s="1">
        <v>30</v>
      </c>
      <c r="V32" s="2">
        <v>42765</v>
      </c>
      <c r="W32" s="3">
        <v>2930.17</v>
      </c>
      <c r="X32" s="9">
        <f t="shared" si="5"/>
        <v>0</v>
      </c>
      <c r="Y32" s="1">
        <v>30</v>
      </c>
      <c r="Z32" s="2">
        <v>42399</v>
      </c>
      <c r="AA32" s="3">
        <v>3287.31</v>
      </c>
      <c r="AB32" s="9">
        <f t="shared" si="6"/>
        <v>-4.7261211291827008E-3</v>
      </c>
      <c r="AC32" s="1">
        <v>30</v>
      </c>
      <c r="AD32" s="2">
        <v>42034</v>
      </c>
      <c r="AE32" s="3">
        <v>2397.35</v>
      </c>
      <c r="AF32" s="9">
        <f t="shared" si="7"/>
        <v>1.4785685864494812E-2</v>
      </c>
      <c r="AG32" s="1">
        <v>30</v>
      </c>
      <c r="AH32" s="2">
        <v>41669</v>
      </c>
      <c r="AI32" s="3">
        <v>2013.17</v>
      </c>
      <c r="AJ32" s="9">
        <f t="shared" si="8"/>
        <v>6.3032350941736948E-3</v>
      </c>
      <c r="AK32" s="1">
        <v>30</v>
      </c>
      <c r="AL32" s="2">
        <v>41304</v>
      </c>
      <c r="AM32" s="3">
        <v>1776.09</v>
      </c>
      <c r="AN32" s="9">
        <f t="shared" si="9"/>
        <v>-2.1069309600862999E-3</v>
      </c>
    </row>
    <row r="33" spans="1:40" ht="18" x14ac:dyDescent="0.2">
      <c r="A33" s="1">
        <v>31</v>
      </c>
      <c r="B33" s="2">
        <v>44592</v>
      </c>
      <c r="C33" s="3">
        <v>3982.6</v>
      </c>
      <c r="D33" s="9">
        <f t="shared" si="0"/>
        <v>0</v>
      </c>
      <c r="E33" s="1">
        <v>31</v>
      </c>
      <c r="F33" s="2">
        <v>44227</v>
      </c>
      <c r="G33" s="3">
        <v>3559.46</v>
      </c>
      <c r="H33" s="9">
        <f t="shared" si="1"/>
        <v>0</v>
      </c>
      <c r="I33" s="1">
        <v>31</v>
      </c>
      <c r="J33" s="2">
        <v>43861</v>
      </c>
      <c r="K33" s="3">
        <v>3411.45</v>
      </c>
      <c r="L33" s="9">
        <f t="shared" si="2"/>
        <v>4.8157638950251571E-3</v>
      </c>
      <c r="M33" s="1">
        <v>31</v>
      </c>
      <c r="N33" s="2">
        <v>43496</v>
      </c>
      <c r="O33" s="3">
        <v>3163.46</v>
      </c>
      <c r="P33" s="9">
        <f t="shared" si="3"/>
        <v>1.8812232384909848E-3</v>
      </c>
      <c r="Q33" s="1">
        <v>31</v>
      </c>
      <c r="R33" s="2">
        <v>43131</v>
      </c>
      <c r="S33" s="3">
        <v>2844.14</v>
      </c>
      <c r="T33" s="9">
        <f t="shared" si="4"/>
        <v>5.1711946866847005E-4</v>
      </c>
      <c r="U33" s="1">
        <v>31</v>
      </c>
      <c r="V33" s="2">
        <v>42766</v>
      </c>
      <c r="W33" s="3">
        <v>2936.66</v>
      </c>
      <c r="X33" s="9">
        <f t="shared" si="5"/>
        <v>2.2148885559540167E-3</v>
      </c>
      <c r="Y33" s="1">
        <v>31</v>
      </c>
      <c r="Z33" s="2">
        <v>42400</v>
      </c>
      <c r="AA33" s="3">
        <v>3287.31</v>
      </c>
      <c r="AB33" s="9">
        <f t="shared" si="6"/>
        <v>0</v>
      </c>
      <c r="AC33" s="1">
        <v>31</v>
      </c>
      <c r="AD33" s="2">
        <v>42035</v>
      </c>
      <c r="AE33" s="3">
        <v>2441.1</v>
      </c>
      <c r="AF33" s="9">
        <f t="shared" si="7"/>
        <v>1.8249316954136861E-2</v>
      </c>
      <c r="AG33" s="1">
        <v>31</v>
      </c>
      <c r="AH33" s="2">
        <v>41670</v>
      </c>
      <c r="AI33" s="3">
        <v>2008.26</v>
      </c>
      <c r="AJ33" s="9">
        <f t="shared" si="8"/>
        <v>-2.4389395828469935E-3</v>
      </c>
      <c r="AK33" s="1">
        <v>31</v>
      </c>
      <c r="AL33" s="2">
        <v>41305</v>
      </c>
      <c r="AM33" s="3">
        <v>1773.24</v>
      </c>
      <c r="AN33" s="9">
        <f t="shared" si="9"/>
        <v>-1.6046484130871235E-3</v>
      </c>
    </row>
    <row r="34" spans="1:40" ht="18" x14ac:dyDescent="0.2">
      <c r="A34" s="1">
        <v>32</v>
      </c>
      <c r="B34" s="2">
        <v>44593</v>
      </c>
      <c r="C34" s="3">
        <v>3942.73</v>
      </c>
      <c r="D34" s="9">
        <f t="shared" si="0"/>
        <v>-1.001104805905687E-2</v>
      </c>
      <c r="E34" s="1">
        <v>32</v>
      </c>
      <c r="F34" s="2">
        <v>44228</v>
      </c>
      <c r="G34" s="3">
        <v>3559.46</v>
      </c>
      <c r="H34" s="9">
        <f t="shared" si="1"/>
        <v>0</v>
      </c>
      <c r="I34" s="1">
        <v>32</v>
      </c>
      <c r="J34" s="2">
        <v>43862</v>
      </c>
      <c r="K34" s="3">
        <v>3423.24</v>
      </c>
      <c r="L34" s="9">
        <f t="shared" si="2"/>
        <v>3.4560084421580164E-3</v>
      </c>
      <c r="M34" s="1">
        <v>32</v>
      </c>
      <c r="N34" s="2">
        <v>43497</v>
      </c>
      <c r="O34" s="3">
        <v>3115.7</v>
      </c>
      <c r="P34" s="9">
        <f t="shared" si="3"/>
        <v>-1.509739336043453E-2</v>
      </c>
      <c r="Q34" s="1">
        <v>32</v>
      </c>
      <c r="R34" s="2">
        <v>43132</v>
      </c>
      <c r="S34" s="3">
        <v>2835.05</v>
      </c>
      <c r="T34" s="9">
        <f t="shared" si="4"/>
        <v>-3.1960452017128871E-3</v>
      </c>
      <c r="U34" s="1">
        <v>32</v>
      </c>
      <c r="V34" s="2">
        <v>42767</v>
      </c>
      <c r="W34" s="3">
        <v>2921.9</v>
      </c>
      <c r="X34" s="9">
        <f t="shared" si="5"/>
        <v>-5.0261181069649755E-3</v>
      </c>
      <c r="Y34" s="1">
        <v>32</v>
      </c>
      <c r="Z34" s="2">
        <v>42401</v>
      </c>
      <c r="AA34" s="3">
        <v>3287.31</v>
      </c>
      <c r="AB34" s="9">
        <f t="shared" si="6"/>
        <v>0</v>
      </c>
      <c r="AC34" s="1">
        <v>32</v>
      </c>
      <c r="AD34" s="2">
        <v>42036</v>
      </c>
      <c r="AE34" s="3">
        <v>2441.1</v>
      </c>
      <c r="AF34" s="9">
        <f t="shared" si="7"/>
        <v>0</v>
      </c>
      <c r="AG34" s="1">
        <v>32</v>
      </c>
      <c r="AH34" s="2">
        <v>41671</v>
      </c>
      <c r="AI34" s="3">
        <v>2021.1</v>
      </c>
      <c r="AJ34" s="9">
        <f t="shared" si="8"/>
        <v>6.3935944549012172E-3</v>
      </c>
      <c r="AK34" s="1">
        <v>32</v>
      </c>
      <c r="AL34" s="2">
        <v>41306</v>
      </c>
      <c r="AM34" s="3">
        <v>1775.65</v>
      </c>
      <c r="AN34" s="9">
        <f t="shared" si="9"/>
        <v>1.3590940876587951E-3</v>
      </c>
    </row>
    <row r="35" spans="1:40" ht="18" x14ac:dyDescent="0.2">
      <c r="A35" s="1">
        <v>33</v>
      </c>
      <c r="B35" s="2">
        <v>44594</v>
      </c>
      <c r="C35" s="3">
        <v>3923.61</v>
      </c>
      <c r="D35" s="9">
        <f t="shared" si="0"/>
        <v>-4.8494317389219882E-3</v>
      </c>
      <c r="E35" s="1">
        <v>33</v>
      </c>
      <c r="F35" s="2">
        <v>44229</v>
      </c>
      <c r="G35" s="3">
        <v>3561.37</v>
      </c>
      <c r="H35" s="9">
        <f t="shared" si="1"/>
        <v>5.3659824804882042E-4</v>
      </c>
      <c r="I35" s="1">
        <v>33</v>
      </c>
      <c r="J35" s="2">
        <v>43863</v>
      </c>
      <c r="K35" s="3">
        <v>3423.24</v>
      </c>
      <c r="L35" s="9">
        <f t="shared" si="2"/>
        <v>0</v>
      </c>
      <c r="M35" s="1">
        <v>33</v>
      </c>
      <c r="N35" s="2">
        <v>43498</v>
      </c>
      <c r="O35" s="3">
        <v>3102.61</v>
      </c>
      <c r="P35" s="9">
        <f t="shared" si="3"/>
        <v>-4.2013030779599102E-3</v>
      </c>
      <c r="Q35" s="1">
        <v>33</v>
      </c>
      <c r="R35" s="2">
        <v>43133</v>
      </c>
      <c r="S35" s="3">
        <v>2806.67</v>
      </c>
      <c r="T35" s="9">
        <f t="shared" si="4"/>
        <v>-1.0010405460221198E-2</v>
      </c>
      <c r="U35" s="1">
        <v>33</v>
      </c>
      <c r="V35" s="2">
        <v>42768</v>
      </c>
      <c r="W35" s="3">
        <v>2906.78</v>
      </c>
      <c r="X35" s="9">
        <f t="shared" si="5"/>
        <v>-5.1747150826516614E-3</v>
      </c>
      <c r="Y35" s="1">
        <v>33</v>
      </c>
      <c r="Z35" s="2">
        <v>42402</v>
      </c>
      <c r="AA35" s="3">
        <v>3326.82</v>
      </c>
      <c r="AB35" s="9">
        <f t="shared" si="6"/>
        <v>1.2018945581645849E-2</v>
      </c>
      <c r="AC35" s="1">
        <v>33</v>
      </c>
      <c r="AD35" s="2">
        <v>42037</v>
      </c>
      <c r="AE35" s="3">
        <v>2441.1</v>
      </c>
      <c r="AF35" s="9">
        <f t="shared" si="7"/>
        <v>0</v>
      </c>
      <c r="AG35" s="1">
        <v>33</v>
      </c>
      <c r="AH35" s="2">
        <v>41672</v>
      </c>
      <c r="AI35" s="3">
        <v>2021.1</v>
      </c>
      <c r="AJ35" s="9">
        <f t="shared" si="8"/>
        <v>0</v>
      </c>
      <c r="AK35" s="1">
        <v>33</v>
      </c>
      <c r="AL35" s="2">
        <v>41307</v>
      </c>
      <c r="AM35" s="3">
        <v>1776.2</v>
      </c>
      <c r="AN35" s="9">
        <f t="shared" si="9"/>
        <v>3.0974572691687803E-4</v>
      </c>
    </row>
    <row r="36" spans="1:40" ht="18" x14ac:dyDescent="0.2">
      <c r="A36" s="1">
        <v>34</v>
      </c>
      <c r="B36" s="2">
        <v>44595</v>
      </c>
      <c r="C36" s="3">
        <v>3928.05</v>
      </c>
      <c r="D36" s="9">
        <f t="shared" si="0"/>
        <v>1.1316109399252359E-3</v>
      </c>
      <c r="E36" s="1">
        <v>34</v>
      </c>
      <c r="F36" s="2">
        <v>44230</v>
      </c>
      <c r="G36" s="3">
        <v>3534.99</v>
      </c>
      <c r="H36" s="9">
        <f t="shared" si="1"/>
        <v>-7.40726181216782E-3</v>
      </c>
      <c r="I36" s="1">
        <v>34</v>
      </c>
      <c r="J36" s="2">
        <v>43864</v>
      </c>
      <c r="K36" s="3">
        <v>3423.24</v>
      </c>
      <c r="L36" s="9">
        <f t="shared" si="2"/>
        <v>0</v>
      </c>
      <c r="M36" s="1">
        <v>34</v>
      </c>
      <c r="N36" s="2">
        <v>43499</v>
      </c>
      <c r="O36" s="3">
        <v>3102.61</v>
      </c>
      <c r="P36" s="9">
        <f t="shared" si="3"/>
        <v>0</v>
      </c>
      <c r="Q36" s="1">
        <v>34</v>
      </c>
      <c r="R36" s="2">
        <v>43134</v>
      </c>
      <c r="S36" s="3">
        <v>2832.13</v>
      </c>
      <c r="T36" s="9">
        <f t="shared" si="4"/>
        <v>9.0712481339095923E-3</v>
      </c>
      <c r="U36" s="1">
        <v>34</v>
      </c>
      <c r="V36" s="2">
        <v>42769</v>
      </c>
      <c r="W36" s="3">
        <v>2882.2</v>
      </c>
      <c r="X36" s="9">
        <f t="shared" si="5"/>
        <v>-8.4560923083275581E-3</v>
      </c>
      <c r="Y36" s="1">
        <v>34</v>
      </c>
      <c r="Z36" s="2">
        <v>42403</v>
      </c>
      <c r="AA36" s="3">
        <v>3387.69</v>
      </c>
      <c r="AB36" s="9">
        <f t="shared" si="6"/>
        <v>1.8296751853120966E-2</v>
      </c>
      <c r="AC36" s="1">
        <v>34</v>
      </c>
      <c r="AD36" s="2">
        <v>42038</v>
      </c>
      <c r="AE36" s="3">
        <v>2407.29</v>
      </c>
      <c r="AF36" s="9">
        <f t="shared" si="7"/>
        <v>-1.385031338331078E-2</v>
      </c>
      <c r="AG36" s="1">
        <v>34</v>
      </c>
      <c r="AH36" s="2">
        <v>41673</v>
      </c>
      <c r="AI36" s="3">
        <v>2021.1</v>
      </c>
      <c r="AJ36" s="9">
        <f t="shared" si="8"/>
        <v>0</v>
      </c>
      <c r="AK36" s="1">
        <v>34</v>
      </c>
      <c r="AL36" s="2">
        <v>41308</v>
      </c>
      <c r="AM36" s="3">
        <v>1776.2</v>
      </c>
      <c r="AN36" s="9">
        <f t="shared" si="9"/>
        <v>0</v>
      </c>
    </row>
    <row r="37" spans="1:40" ht="18" x14ac:dyDescent="0.2">
      <c r="A37" s="1">
        <v>35</v>
      </c>
      <c r="B37" s="2">
        <v>44596</v>
      </c>
      <c r="C37" s="3">
        <v>3951.96</v>
      </c>
      <c r="D37" s="9">
        <f t="shared" si="0"/>
        <v>6.0869897277274609E-3</v>
      </c>
      <c r="E37" s="1">
        <v>35</v>
      </c>
      <c r="F37" s="2">
        <v>44231</v>
      </c>
      <c r="G37" s="3">
        <v>3522.57</v>
      </c>
      <c r="H37" s="9">
        <f t="shared" si="1"/>
        <v>-3.5134469970211002E-3</v>
      </c>
      <c r="I37" s="1">
        <v>35</v>
      </c>
      <c r="J37" s="2">
        <v>43865</v>
      </c>
      <c r="K37" s="3">
        <v>3401.56</v>
      </c>
      <c r="L37" s="9">
        <f t="shared" si="2"/>
        <v>-6.3331814304576481E-3</v>
      </c>
      <c r="M37" s="1">
        <v>35</v>
      </c>
      <c r="N37" s="2">
        <v>43500</v>
      </c>
      <c r="O37" s="3">
        <v>3102.61</v>
      </c>
      <c r="P37" s="9">
        <f t="shared" si="3"/>
        <v>0</v>
      </c>
      <c r="Q37" s="1">
        <v>35</v>
      </c>
      <c r="R37" s="2">
        <v>43135</v>
      </c>
      <c r="S37" s="3">
        <v>2832.13</v>
      </c>
      <c r="T37" s="9">
        <f t="shared" si="4"/>
        <v>0</v>
      </c>
      <c r="U37" s="1">
        <v>35</v>
      </c>
      <c r="V37" s="2">
        <v>42770</v>
      </c>
      <c r="W37" s="3">
        <v>2855.8</v>
      </c>
      <c r="X37" s="9">
        <f t="shared" si="5"/>
        <v>-9.1596696967592948E-3</v>
      </c>
      <c r="Y37" s="1">
        <v>35</v>
      </c>
      <c r="Z37" s="2">
        <v>42404</v>
      </c>
      <c r="AA37" s="3">
        <v>3382.2</v>
      </c>
      <c r="AB37" s="9">
        <f t="shared" si="6"/>
        <v>-1.6205733110173117E-3</v>
      </c>
      <c r="AC37" s="1">
        <v>35</v>
      </c>
      <c r="AD37" s="2">
        <v>42039</v>
      </c>
      <c r="AE37" s="3">
        <v>2374.7199999999998</v>
      </c>
      <c r="AF37" s="9">
        <f t="shared" si="7"/>
        <v>-1.3529736757931185E-2</v>
      </c>
      <c r="AG37" s="1">
        <v>35</v>
      </c>
      <c r="AH37" s="2">
        <v>41674</v>
      </c>
      <c r="AI37" s="3">
        <v>2039.85</v>
      </c>
      <c r="AJ37" s="9">
        <f t="shared" si="8"/>
        <v>9.2771263173519383E-3</v>
      </c>
      <c r="AK37" s="1">
        <v>35</v>
      </c>
      <c r="AL37" s="2">
        <v>41309</v>
      </c>
      <c r="AM37" s="3">
        <v>1776.2</v>
      </c>
      <c r="AN37" s="9">
        <f t="shared" si="9"/>
        <v>0</v>
      </c>
    </row>
    <row r="38" spans="1:40" ht="18" x14ac:dyDescent="0.2">
      <c r="A38" s="1">
        <v>36</v>
      </c>
      <c r="B38" s="2">
        <v>44597</v>
      </c>
      <c r="C38" s="3">
        <v>3962.68</v>
      </c>
      <c r="D38" s="9">
        <f t="shared" si="0"/>
        <v>2.7125780625309468E-3</v>
      </c>
      <c r="E38" s="1">
        <v>36</v>
      </c>
      <c r="F38" s="2">
        <v>44232</v>
      </c>
      <c r="G38" s="3">
        <v>3558.63</v>
      </c>
      <c r="H38" s="9">
        <f t="shared" si="1"/>
        <v>1.0236844122331123E-2</v>
      </c>
      <c r="I38" s="1">
        <v>36</v>
      </c>
      <c r="J38" s="2">
        <v>43866</v>
      </c>
      <c r="K38" s="3">
        <v>3368.87</v>
      </c>
      <c r="L38" s="9">
        <f t="shared" si="2"/>
        <v>-9.6102964522160588E-3</v>
      </c>
      <c r="M38" s="1">
        <v>36</v>
      </c>
      <c r="N38" s="2">
        <v>43501</v>
      </c>
      <c r="O38" s="3">
        <v>3089.4</v>
      </c>
      <c r="P38" s="9">
        <f t="shared" si="3"/>
        <v>-4.2577056091484379E-3</v>
      </c>
      <c r="Q38" s="1">
        <v>36</v>
      </c>
      <c r="R38" s="2">
        <v>43136</v>
      </c>
      <c r="S38" s="3">
        <v>2832.13</v>
      </c>
      <c r="T38" s="9">
        <f t="shared" si="4"/>
        <v>0</v>
      </c>
      <c r="U38" s="1">
        <v>36</v>
      </c>
      <c r="V38" s="2">
        <v>42771</v>
      </c>
      <c r="W38" s="3">
        <v>2855.8</v>
      </c>
      <c r="X38" s="9">
        <f t="shared" si="5"/>
        <v>0</v>
      </c>
      <c r="Y38" s="1">
        <v>36</v>
      </c>
      <c r="Z38" s="2">
        <v>42405</v>
      </c>
      <c r="AA38" s="3">
        <v>3315.75</v>
      </c>
      <c r="AB38" s="9">
        <f t="shared" si="6"/>
        <v>-1.964697534149365E-2</v>
      </c>
      <c r="AC38" s="1">
        <v>36</v>
      </c>
      <c r="AD38" s="2">
        <v>42040</v>
      </c>
      <c r="AE38" s="3">
        <v>2381.91</v>
      </c>
      <c r="AF38" s="9">
        <f t="shared" si="7"/>
        <v>3.0277253739388454E-3</v>
      </c>
      <c r="AG38" s="1">
        <v>36</v>
      </c>
      <c r="AH38" s="2">
        <v>41675</v>
      </c>
      <c r="AI38" s="3">
        <v>2041.34</v>
      </c>
      <c r="AJ38" s="9">
        <f t="shared" si="8"/>
        <v>7.3044586611761115E-4</v>
      </c>
      <c r="AK38" s="1">
        <v>36</v>
      </c>
      <c r="AL38" s="2">
        <v>41310</v>
      </c>
      <c r="AM38" s="3">
        <v>1785.92</v>
      </c>
      <c r="AN38" s="9">
        <f t="shared" si="9"/>
        <v>5.4723567165859853E-3</v>
      </c>
    </row>
    <row r="39" spans="1:40" ht="18" x14ac:dyDescent="0.2">
      <c r="A39" s="1">
        <v>37</v>
      </c>
      <c r="B39" s="2">
        <v>44598</v>
      </c>
      <c r="C39" s="3">
        <v>3962.68</v>
      </c>
      <c r="D39" s="9">
        <f t="shared" si="0"/>
        <v>0</v>
      </c>
      <c r="E39" s="1">
        <v>37</v>
      </c>
      <c r="F39" s="2">
        <v>44233</v>
      </c>
      <c r="G39" s="3">
        <v>3543.28</v>
      </c>
      <c r="H39" s="9">
        <f t="shared" si="1"/>
        <v>-4.3134577070389193E-3</v>
      </c>
      <c r="I39" s="1">
        <v>37</v>
      </c>
      <c r="J39" s="2">
        <v>43867</v>
      </c>
      <c r="K39" s="3">
        <v>3355.44</v>
      </c>
      <c r="L39" s="9">
        <f t="shared" si="2"/>
        <v>-3.986499924306915E-3</v>
      </c>
      <c r="M39" s="1">
        <v>37</v>
      </c>
      <c r="N39" s="2">
        <v>43502</v>
      </c>
      <c r="O39" s="3">
        <v>3094.05</v>
      </c>
      <c r="P39" s="9">
        <f t="shared" si="3"/>
        <v>1.5051466304137019E-3</v>
      </c>
      <c r="Q39" s="1">
        <v>37</v>
      </c>
      <c r="R39" s="2">
        <v>43137</v>
      </c>
      <c r="S39" s="3">
        <v>2843.6</v>
      </c>
      <c r="T39" s="9">
        <f t="shared" si="4"/>
        <v>4.0499553339711806E-3</v>
      </c>
      <c r="U39" s="1">
        <v>37</v>
      </c>
      <c r="V39" s="2">
        <v>42772</v>
      </c>
      <c r="W39" s="3">
        <v>2855.8</v>
      </c>
      <c r="X39" s="9">
        <f t="shared" si="5"/>
        <v>0</v>
      </c>
      <c r="Y39" s="1">
        <v>37</v>
      </c>
      <c r="Z39" s="2">
        <v>42406</v>
      </c>
      <c r="AA39" s="3">
        <v>3320.49</v>
      </c>
      <c r="AB39" s="9">
        <f t="shared" si="6"/>
        <v>1.4295408278669325E-3</v>
      </c>
      <c r="AC39" s="1">
        <v>37</v>
      </c>
      <c r="AD39" s="2">
        <v>42041</v>
      </c>
      <c r="AE39" s="3">
        <v>2384.5300000000002</v>
      </c>
      <c r="AF39" s="9">
        <f t="shared" si="7"/>
        <v>1.0999575970546099E-3</v>
      </c>
      <c r="AG39" s="1">
        <v>37</v>
      </c>
      <c r="AH39" s="2">
        <v>41676</v>
      </c>
      <c r="AI39" s="3">
        <v>2048.75</v>
      </c>
      <c r="AJ39" s="9">
        <f t="shared" si="8"/>
        <v>3.6299685500700923E-3</v>
      </c>
      <c r="AK39" s="1">
        <v>37</v>
      </c>
      <c r="AL39" s="2">
        <v>41311</v>
      </c>
      <c r="AM39" s="3">
        <v>1789.09</v>
      </c>
      <c r="AN39" s="9">
        <f t="shared" si="9"/>
        <v>1.7749955205159499E-3</v>
      </c>
    </row>
    <row r="40" spans="1:40" ht="18" x14ac:dyDescent="0.2">
      <c r="A40" s="1">
        <v>38</v>
      </c>
      <c r="B40" s="2">
        <v>44599</v>
      </c>
      <c r="C40" s="3">
        <v>3962.68</v>
      </c>
      <c r="D40" s="9">
        <f t="shared" si="0"/>
        <v>0</v>
      </c>
      <c r="E40" s="1">
        <v>38</v>
      </c>
      <c r="F40" s="2">
        <v>44234</v>
      </c>
      <c r="G40" s="3">
        <v>3543.28</v>
      </c>
      <c r="H40" s="9">
        <f t="shared" si="1"/>
        <v>0</v>
      </c>
      <c r="I40" s="1">
        <v>38</v>
      </c>
      <c r="J40" s="2">
        <v>43868</v>
      </c>
      <c r="K40" s="3">
        <v>3378.43</v>
      </c>
      <c r="L40" s="9">
        <f t="shared" si="2"/>
        <v>6.8515604510883165E-3</v>
      </c>
      <c r="M40" s="1">
        <v>38</v>
      </c>
      <c r="N40" s="2">
        <v>43503</v>
      </c>
      <c r="O40" s="3">
        <v>3108.54</v>
      </c>
      <c r="P40" s="9">
        <f t="shared" si="3"/>
        <v>4.6831822368739295E-3</v>
      </c>
      <c r="Q40" s="1">
        <v>38</v>
      </c>
      <c r="R40" s="2">
        <v>43138</v>
      </c>
      <c r="S40" s="3">
        <v>2844.83</v>
      </c>
      <c r="T40" s="9">
        <f t="shared" si="4"/>
        <v>4.325502883668653E-4</v>
      </c>
      <c r="U40" s="1">
        <v>38</v>
      </c>
      <c r="V40" s="2">
        <v>42773</v>
      </c>
      <c r="W40" s="3">
        <v>2853.99</v>
      </c>
      <c r="X40" s="9">
        <f t="shared" si="5"/>
        <v>-6.337978850060929E-4</v>
      </c>
      <c r="Y40" s="1">
        <v>38</v>
      </c>
      <c r="Z40" s="2">
        <v>42407</v>
      </c>
      <c r="AA40" s="3">
        <v>3320.49</v>
      </c>
      <c r="AB40" s="9">
        <f t="shared" si="6"/>
        <v>0</v>
      </c>
      <c r="AC40" s="1">
        <v>38</v>
      </c>
      <c r="AD40" s="2">
        <v>42042</v>
      </c>
      <c r="AE40" s="3">
        <v>2384.7600000000002</v>
      </c>
      <c r="AF40" s="9">
        <f t="shared" si="7"/>
        <v>9.6455066616909062E-5</v>
      </c>
      <c r="AG40" s="1">
        <v>38</v>
      </c>
      <c r="AH40" s="2">
        <v>41677</v>
      </c>
      <c r="AI40" s="3">
        <v>2049.52</v>
      </c>
      <c r="AJ40" s="9">
        <f t="shared" si="8"/>
        <v>3.7583892617448777E-4</v>
      </c>
      <c r="AK40" s="1">
        <v>38</v>
      </c>
      <c r="AL40" s="2">
        <v>41312</v>
      </c>
      <c r="AM40" s="3">
        <v>1791.24</v>
      </c>
      <c r="AN40" s="9">
        <f t="shared" si="9"/>
        <v>1.2017282529107485E-3</v>
      </c>
    </row>
    <row r="41" spans="1:40" ht="18" x14ac:dyDescent="0.2">
      <c r="A41" s="1">
        <v>39</v>
      </c>
      <c r="B41" s="2">
        <v>44600</v>
      </c>
      <c r="C41" s="3">
        <v>3963.84</v>
      </c>
      <c r="D41" s="9">
        <f t="shared" si="0"/>
        <v>2.9273118192746052E-4</v>
      </c>
      <c r="E41" s="1">
        <v>39</v>
      </c>
      <c r="F41" s="2">
        <v>44235</v>
      </c>
      <c r="G41" s="3">
        <v>3543.28</v>
      </c>
      <c r="H41" s="9">
        <f t="shared" si="1"/>
        <v>0</v>
      </c>
      <c r="I41" s="1">
        <v>39</v>
      </c>
      <c r="J41" s="2">
        <v>43869</v>
      </c>
      <c r="K41" s="3">
        <v>3408.35</v>
      </c>
      <c r="L41" s="9">
        <f t="shared" si="2"/>
        <v>8.8561846774981492E-3</v>
      </c>
      <c r="M41" s="1">
        <v>39</v>
      </c>
      <c r="N41" s="2">
        <v>43504</v>
      </c>
      <c r="O41" s="3">
        <v>3110.46</v>
      </c>
      <c r="P41" s="9">
        <f t="shared" si="3"/>
        <v>6.1765330348011378E-4</v>
      </c>
      <c r="Q41" s="1">
        <v>39</v>
      </c>
      <c r="R41" s="2">
        <v>43139</v>
      </c>
      <c r="S41" s="3">
        <v>2830.89</v>
      </c>
      <c r="T41" s="9">
        <f t="shared" si="4"/>
        <v>-4.9001170544461549E-3</v>
      </c>
      <c r="U41" s="1">
        <v>39</v>
      </c>
      <c r="V41" s="2">
        <v>42774</v>
      </c>
      <c r="W41" s="3">
        <v>2867.76</v>
      </c>
      <c r="X41" s="9">
        <f t="shared" si="5"/>
        <v>4.8248241934976781E-3</v>
      </c>
      <c r="Y41" s="1">
        <v>39</v>
      </c>
      <c r="Z41" s="2">
        <v>42408</v>
      </c>
      <c r="AA41" s="3">
        <v>3320.49</v>
      </c>
      <c r="AB41" s="9">
        <f t="shared" si="6"/>
        <v>0</v>
      </c>
      <c r="AC41" s="1">
        <v>39</v>
      </c>
      <c r="AD41" s="2">
        <v>42043</v>
      </c>
      <c r="AE41" s="3">
        <v>2384.7600000000002</v>
      </c>
      <c r="AF41" s="9">
        <f t="shared" si="7"/>
        <v>0</v>
      </c>
      <c r="AG41" s="1">
        <v>39</v>
      </c>
      <c r="AH41" s="2">
        <v>41678</v>
      </c>
      <c r="AI41" s="3">
        <v>2046.06</v>
      </c>
      <c r="AJ41" s="9">
        <f t="shared" si="8"/>
        <v>-1.6882001639408428E-3</v>
      </c>
      <c r="AK41" s="1">
        <v>39</v>
      </c>
      <c r="AL41" s="2">
        <v>41313</v>
      </c>
      <c r="AM41" s="3">
        <v>1795.21</v>
      </c>
      <c r="AN41" s="9">
        <f t="shared" si="9"/>
        <v>2.2163417520823718E-3</v>
      </c>
    </row>
    <row r="42" spans="1:40" ht="18" x14ac:dyDescent="0.2">
      <c r="A42" s="1">
        <v>40</v>
      </c>
      <c r="B42" s="2">
        <v>44601</v>
      </c>
      <c r="C42" s="3">
        <v>3965.41</v>
      </c>
      <c r="D42" s="9">
        <f t="shared" si="0"/>
        <v>3.9608056833770002E-4</v>
      </c>
      <c r="E42" s="1">
        <v>40</v>
      </c>
      <c r="F42" s="2">
        <v>44236</v>
      </c>
      <c r="G42" s="3">
        <v>3554.65</v>
      </c>
      <c r="H42" s="9">
        <f t="shared" si="1"/>
        <v>3.2088911968571185E-3</v>
      </c>
      <c r="I42" s="1">
        <v>40</v>
      </c>
      <c r="J42" s="2">
        <v>43870</v>
      </c>
      <c r="K42" s="3">
        <v>3408.35</v>
      </c>
      <c r="L42" s="9">
        <f t="shared" si="2"/>
        <v>0</v>
      </c>
      <c r="M42" s="1">
        <v>40</v>
      </c>
      <c r="N42" s="2">
        <v>43505</v>
      </c>
      <c r="O42" s="3">
        <v>3115.94</v>
      </c>
      <c r="P42" s="9">
        <f t="shared" si="3"/>
        <v>1.7617972904329321E-3</v>
      </c>
      <c r="Q42" s="1">
        <v>40</v>
      </c>
      <c r="R42" s="2">
        <v>43140</v>
      </c>
      <c r="S42" s="3">
        <v>2862.78</v>
      </c>
      <c r="T42" s="9">
        <f t="shared" si="4"/>
        <v>1.1265008530886163E-2</v>
      </c>
      <c r="U42" s="1">
        <v>40</v>
      </c>
      <c r="V42" s="2">
        <v>42775</v>
      </c>
      <c r="W42" s="3">
        <v>2879.49</v>
      </c>
      <c r="X42" s="9">
        <f t="shared" si="5"/>
        <v>4.0903004435516093E-3</v>
      </c>
      <c r="Y42" s="1">
        <v>40</v>
      </c>
      <c r="Z42" s="2">
        <v>42409</v>
      </c>
      <c r="AA42" s="3">
        <v>3367.02</v>
      </c>
      <c r="AB42" s="9">
        <f t="shared" si="6"/>
        <v>1.4012992058401081E-2</v>
      </c>
      <c r="AC42" s="1">
        <v>40</v>
      </c>
      <c r="AD42" s="2">
        <v>42044</v>
      </c>
      <c r="AE42" s="3">
        <v>2384.7600000000002</v>
      </c>
      <c r="AF42" s="9">
        <f t="shared" si="7"/>
        <v>0</v>
      </c>
      <c r="AG42" s="1">
        <v>40</v>
      </c>
      <c r="AH42" s="2">
        <v>41679</v>
      </c>
      <c r="AI42" s="3">
        <v>2046.06</v>
      </c>
      <c r="AJ42" s="9">
        <f t="shared" si="8"/>
        <v>0</v>
      </c>
      <c r="AK42" s="1">
        <v>40</v>
      </c>
      <c r="AL42" s="2">
        <v>41314</v>
      </c>
      <c r="AM42" s="3">
        <v>1790.61</v>
      </c>
      <c r="AN42" s="9">
        <f t="shared" si="9"/>
        <v>-2.5623743183249515E-3</v>
      </c>
    </row>
    <row r="43" spans="1:40" ht="18" x14ac:dyDescent="0.2">
      <c r="A43" s="1">
        <v>41</v>
      </c>
      <c r="B43" s="2">
        <v>44602</v>
      </c>
      <c r="C43" s="3">
        <v>3939.31</v>
      </c>
      <c r="D43" s="9">
        <f t="shared" si="0"/>
        <v>-6.5819171283675358E-3</v>
      </c>
      <c r="E43" s="1">
        <v>41</v>
      </c>
      <c r="F43" s="2">
        <v>44237</v>
      </c>
      <c r="G43" s="3">
        <v>3583.23</v>
      </c>
      <c r="H43" s="9">
        <f t="shared" si="1"/>
        <v>8.0401727314925314E-3</v>
      </c>
      <c r="I43" s="1">
        <v>41</v>
      </c>
      <c r="J43" s="2">
        <v>43871</v>
      </c>
      <c r="K43" s="3">
        <v>3408.35</v>
      </c>
      <c r="L43" s="9">
        <f t="shared" si="2"/>
        <v>0</v>
      </c>
      <c r="M43" s="1">
        <v>41</v>
      </c>
      <c r="N43" s="2">
        <v>43506</v>
      </c>
      <c r="O43" s="3">
        <v>3115.94</v>
      </c>
      <c r="P43" s="9">
        <f t="shared" si="3"/>
        <v>0</v>
      </c>
      <c r="Q43" s="1">
        <v>41</v>
      </c>
      <c r="R43" s="2">
        <v>43141</v>
      </c>
      <c r="S43" s="3">
        <v>2908.7</v>
      </c>
      <c r="T43" s="9">
        <f t="shared" si="4"/>
        <v>1.6040352384744765E-2</v>
      </c>
      <c r="U43" s="1">
        <v>41</v>
      </c>
      <c r="V43" s="2">
        <v>42776</v>
      </c>
      <c r="W43" s="3">
        <v>2862.63</v>
      </c>
      <c r="X43" s="9">
        <f t="shared" si="5"/>
        <v>-5.8552035256242158E-3</v>
      </c>
      <c r="Y43" s="1">
        <v>41</v>
      </c>
      <c r="Z43" s="2">
        <v>42410</v>
      </c>
      <c r="AA43" s="3">
        <v>3391.93</v>
      </c>
      <c r="AB43" s="9">
        <f t="shared" si="6"/>
        <v>7.3982334527267005E-3</v>
      </c>
      <c r="AC43" s="1">
        <v>41</v>
      </c>
      <c r="AD43" s="2">
        <v>42045</v>
      </c>
      <c r="AE43" s="3">
        <v>2371.31</v>
      </c>
      <c r="AF43" s="9">
        <f t="shared" si="7"/>
        <v>-5.639980543115564E-3</v>
      </c>
      <c r="AG43" s="1">
        <v>41</v>
      </c>
      <c r="AH43" s="2">
        <v>41680</v>
      </c>
      <c r="AI43" s="3">
        <v>2046.06</v>
      </c>
      <c r="AJ43" s="9">
        <f t="shared" si="8"/>
        <v>0</v>
      </c>
      <c r="AK43" s="1">
        <v>41</v>
      </c>
      <c r="AL43" s="2">
        <v>41315</v>
      </c>
      <c r="AM43" s="3">
        <v>1790.61</v>
      </c>
      <c r="AN43" s="9">
        <f t="shared" si="9"/>
        <v>0</v>
      </c>
    </row>
    <row r="44" spans="1:40" ht="18" x14ac:dyDescent="0.2">
      <c r="A44" s="1">
        <v>42</v>
      </c>
      <c r="B44" s="2">
        <v>44603</v>
      </c>
      <c r="C44" s="3">
        <v>3917.75</v>
      </c>
      <c r="D44" s="9">
        <f t="shared" si="0"/>
        <v>-5.4730396947688673E-3</v>
      </c>
      <c r="E44" s="1">
        <v>42</v>
      </c>
      <c r="F44" s="2">
        <v>44238</v>
      </c>
      <c r="G44" s="3">
        <v>3557.16</v>
      </c>
      <c r="H44" s="9">
        <f t="shared" si="1"/>
        <v>-7.2755586440167571E-3</v>
      </c>
      <c r="I44" s="1">
        <v>42</v>
      </c>
      <c r="J44" s="2">
        <v>43872</v>
      </c>
      <c r="K44" s="3">
        <v>3440.96</v>
      </c>
      <c r="L44" s="9">
        <f t="shared" si="2"/>
        <v>9.5676793756510128E-3</v>
      </c>
      <c r="M44" s="1">
        <v>42</v>
      </c>
      <c r="N44" s="2">
        <v>43507</v>
      </c>
      <c r="O44" s="3">
        <v>3115.94</v>
      </c>
      <c r="P44" s="9">
        <f t="shared" si="3"/>
        <v>0</v>
      </c>
      <c r="Q44" s="1">
        <v>42</v>
      </c>
      <c r="R44" s="2">
        <v>43142</v>
      </c>
      <c r="S44" s="3">
        <v>2908.7</v>
      </c>
      <c r="T44" s="9">
        <f t="shared" si="4"/>
        <v>0</v>
      </c>
      <c r="U44" s="1">
        <v>42</v>
      </c>
      <c r="V44" s="2">
        <v>42777</v>
      </c>
      <c r="W44" s="3">
        <v>2851.98</v>
      </c>
      <c r="X44" s="9">
        <f t="shared" si="5"/>
        <v>-3.7203550581109295E-3</v>
      </c>
      <c r="Y44" s="1">
        <v>42</v>
      </c>
      <c r="Z44" s="2">
        <v>42411</v>
      </c>
      <c r="AA44" s="3">
        <v>3385.65</v>
      </c>
      <c r="AB44" s="9">
        <f t="shared" si="6"/>
        <v>-1.8514533023970853E-3</v>
      </c>
      <c r="AC44" s="1">
        <v>42</v>
      </c>
      <c r="AD44" s="2">
        <v>42046</v>
      </c>
      <c r="AE44" s="3">
        <v>2380.79</v>
      </c>
      <c r="AF44" s="9">
        <f t="shared" si="7"/>
        <v>3.9977902509583385E-3</v>
      </c>
      <c r="AG44" s="1">
        <v>42</v>
      </c>
      <c r="AH44" s="2">
        <v>41681</v>
      </c>
      <c r="AI44" s="3">
        <v>2048.5500000000002</v>
      </c>
      <c r="AJ44" s="9">
        <f t="shared" si="8"/>
        <v>1.2169731092930981E-3</v>
      </c>
      <c r="AK44" s="1">
        <v>42</v>
      </c>
      <c r="AL44" s="2">
        <v>41316</v>
      </c>
      <c r="AM44" s="3">
        <v>1790.61</v>
      </c>
      <c r="AN44" s="9">
        <f t="shared" si="9"/>
        <v>0</v>
      </c>
    </row>
    <row r="45" spans="1:40" ht="18" x14ac:dyDescent="0.2">
      <c r="A45" s="1">
        <v>43</v>
      </c>
      <c r="B45" s="2">
        <v>44604</v>
      </c>
      <c r="C45" s="3">
        <v>3917.52</v>
      </c>
      <c r="D45" s="9">
        <f t="shared" si="0"/>
        <v>-5.8707166102997431E-5</v>
      </c>
      <c r="E45" s="1">
        <v>43</v>
      </c>
      <c r="F45" s="2">
        <v>44239</v>
      </c>
      <c r="G45" s="3">
        <v>3525.45</v>
      </c>
      <c r="H45" s="9">
        <f t="shared" si="1"/>
        <v>-8.9144148702897923E-3</v>
      </c>
      <c r="I45" s="1">
        <v>43</v>
      </c>
      <c r="J45" s="2">
        <v>43873</v>
      </c>
      <c r="K45" s="3">
        <v>3432.89</v>
      </c>
      <c r="L45" s="9">
        <f t="shared" si="2"/>
        <v>-2.3452757370036746E-3</v>
      </c>
      <c r="M45" s="1">
        <v>43</v>
      </c>
      <c r="N45" s="2">
        <v>43508</v>
      </c>
      <c r="O45" s="3">
        <v>3132.61</v>
      </c>
      <c r="P45" s="9">
        <f t="shared" si="3"/>
        <v>5.3499104604068344E-3</v>
      </c>
      <c r="Q45" s="1">
        <v>43</v>
      </c>
      <c r="R45" s="2">
        <v>43143</v>
      </c>
      <c r="S45" s="3">
        <v>2908.7</v>
      </c>
      <c r="T45" s="9">
        <f t="shared" si="4"/>
        <v>0</v>
      </c>
      <c r="U45" s="1">
        <v>43</v>
      </c>
      <c r="V45" s="2">
        <v>42778</v>
      </c>
      <c r="W45" s="3">
        <v>2851.98</v>
      </c>
      <c r="X45" s="9">
        <f t="shared" si="5"/>
        <v>0</v>
      </c>
      <c r="Y45" s="1">
        <v>43</v>
      </c>
      <c r="Z45" s="2">
        <v>42412</v>
      </c>
      <c r="AA45" s="3">
        <v>3434.89</v>
      </c>
      <c r="AB45" s="9">
        <f t="shared" si="6"/>
        <v>1.4543736062499013E-2</v>
      </c>
      <c r="AC45" s="1">
        <v>43</v>
      </c>
      <c r="AD45" s="2">
        <v>42047</v>
      </c>
      <c r="AE45" s="3">
        <v>2416.61</v>
      </c>
      <c r="AF45" s="9">
        <f t="shared" si="7"/>
        <v>1.5045426098059957E-2</v>
      </c>
      <c r="AG45" s="1">
        <v>43</v>
      </c>
      <c r="AH45" s="2">
        <v>41682</v>
      </c>
      <c r="AI45" s="3">
        <v>2041.61</v>
      </c>
      <c r="AJ45" s="9">
        <f t="shared" si="8"/>
        <v>-3.3877620756145965E-3</v>
      </c>
      <c r="AK45" s="1">
        <v>43</v>
      </c>
      <c r="AL45" s="2">
        <v>41317</v>
      </c>
      <c r="AM45" s="3">
        <v>1784.71</v>
      </c>
      <c r="AN45" s="9">
        <f t="shared" si="9"/>
        <v>-3.2949665197892697E-3</v>
      </c>
    </row>
    <row r="46" spans="1:40" ht="18" x14ac:dyDescent="0.2">
      <c r="A46" s="1">
        <v>44</v>
      </c>
      <c r="B46" s="2">
        <v>44605</v>
      </c>
      <c r="C46" s="3">
        <v>3917.52</v>
      </c>
      <c r="D46" s="9">
        <f t="shared" si="0"/>
        <v>0</v>
      </c>
      <c r="E46" s="1">
        <v>44</v>
      </c>
      <c r="F46" s="2">
        <v>44240</v>
      </c>
      <c r="G46" s="3">
        <v>3515.65</v>
      </c>
      <c r="H46" s="9">
        <f t="shared" si="1"/>
        <v>-2.779786977548888E-3</v>
      </c>
      <c r="I46" s="1">
        <v>44</v>
      </c>
      <c r="J46" s="2">
        <v>43874</v>
      </c>
      <c r="K46" s="3">
        <v>3394.8</v>
      </c>
      <c r="L46" s="9">
        <f t="shared" si="2"/>
        <v>-1.109560749106429E-2</v>
      </c>
      <c r="M46" s="1">
        <v>44</v>
      </c>
      <c r="N46" s="2">
        <v>43509</v>
      </c>
      <c r="O46" s="3">
        <v>3131.1</v>
      </c>
      <c r="P46" s="9">
        <f t="shared" si="3"/>
        <v>-4.820261698711995E-4</v>
      </c>
      <c r="Q46" s="1">
        <v>44</v>
      </c>
      <c r="R46" s="2">
        <v>43144</v>
      </c>
      <c r="S46" s="3">
        <v>2904.29</v>
      </c>
      <c r="T46" s="9">
        <f t="shared" si="4"/>
        <v>-1.5161412314779299E-3</v>
      </c>
      <c r="U46" s="1">
        <v>44</v>
      </c>
      <c r="V46" s="2">
        <v>42779</v>
      </c>
      <c r="W46" s="3">
        <v>2851.98</v>
      </c>
      <c r="X46" s="9">
        <f t="shared" si="5"/>
        <v>0</v>
      </c>
      <c r="Y46" s="1">
        <v>44</v>
      </c>
      <c r="Z46" s="2">
        <v>42413</v>
      </c>
      <c r="AA46" s="3">
        <v>3409.82</v>
      </c>
      <c r="AB46" s="9">
        <f t="shared" si="6"/>
        <v>-7.2986325617413394E-3</v>
      </c>
      <c r="AC46" s="1">
        <v>44</v>
      </c>
      <c r="AD46" s="2">
        <v>42048</v>
      </c>
      <c r="AE46" s="3">
        <v>2401.0300000000002</v>
      </c>
      <c r="AF46" s="9">
        <f t="shared" si="7"/>
        <v>-6.4470477238776332E-3</v>
      </c>
      <c r="AG46" s="1">
        <v>44</v>
      </c>
      <c r="AH46" s="2">
        <v>41683</v>
      </c>
      <c r="AI46" s="3">
        <v>2031.75</v>
      </c>
      <c r="AJ46" s="9">
        <f t="shared" si="8"/>
        <v>-4.8295217989723308E-3</v>
      </c>
      <c r="AK46" s="1">
        <v>44</v>
      </c>
      <c r="AL46" s="2">
        <v>41318</v>
      </c>
      <c r="AM46" s="3">
        <v>1783.2</v>
      </c>
      <c r="AN46" s="9">
        <f t="shared" si="9"/>
        <v>-8.4607583304850134E-4</v>
      </c>
    </row>
    <row r="47" spans="1:40" ht="18" x14ac:dyDescent="0.2">
      <c r="A47" s="1">
        <v>45</v>
      </c>
      <c r="B47" s="2">
        <v>44606</v>
      </c>
      <c r="C47" s="3">
        <v>3917.52</v>
      </c>
      <c r="D47" s="9">
        <f t="shared" si="0"/>
        <v>0</v>
      </c>
      <c r="E47" s="1">
        <v>45</v>
      </c>
      <c r="F47" s="2">
        <v>44241</v>
      </c>
      <c r="G47" s="3">
        <v>3515.65</v>
      </c>
      <c r="H47" s="9">
        <f t="shared" si="1"/>
        <v>0</v>
      </c>
      <c r="I47" s="1">
        <v>45</v>
      </c>
      <c r="J47" s="2">
        <v>43875</v>
      </c>
      <c r="K47" s="3">
        <v>3385.11</v>
      </c>
      <c r="L47" s="9">
        <f t="shared" si="2"/>
        <v>-2.854365500176757E-3</v>
      </c>
      <c r="M47" s="1">
        <v>45</v>
      </c>
      <c r="N47" s="2">
        <v>43510</v>
      </c>
      <c r="O47" s="3">
        <v>3135.56</v>
      </c>
      <c r="P47" s="9">
        <f t="shared" si="3"/>
        <v>1.4244195330714562E-3</v>
      </c>
      <c r="Q47" s="1">
        <v>45</v>
      </c>
      <c r="R47" s="2">
        <v>43145</v>
      </c>
      <c r="S47" s="3">
        <v>2904.71</v>
      </c>
      <c r="T47" s="9">
        <f t="shared" si="4"/>
        <v>1.4461365772704268E-4</v>
      </c>
      <c r="U47" s="1">
        <v>45</v>
      </c>
      <c r="V47" s="2">
        <v>42780</v>
      </c>
      <c r="W47" s="3">
        <v>2875.46</v>
      </c>
      <c r="X47" s="9">
        <f t="shared" si="5"/>
        <v>8.2328768083927712E-3</v>
      </c>
      <c r="Y47" s="1">
        <v>45</v>
      </c>
      <c r="Z47" s="2">
        <v>42414</v>
      </c>
      <c r="AA47" s="3">
        <v>3409.82</v>
      </c>
      <c r="AB47" s="9">
        <f t="shared" si="6"/>
        <v>0</v>
      </c>
      <c r="AC47" s="1">
        <v>45</v>
      </c>
      <c r="AD47" s="2">
        <v>42049</v>
      </c>
      <c r="AE47" s="3">
        <v>2376.23</v>
      </c>
      <c r="AF47" s="9">
        <f t="shared" si="7"/>
        <v>-1.0328900513529684E-2</v>
      </c>
      <c r="AG47" s="1">
        <v>45</v>
      </c>
      <c r="AH47" s="2">
        <v>41684</v>
      </c>
      <c r="AI47" s="3">
        <v>2032.99</v>
      </c>
      <c r="AJ47" s="9">
        <f t="shared" si="8"/>
        <v>6.1031130798573109E-4</v>
      </c>
      <c r="AK47" s="1">
        <v>45</v>
      </c>
      <c r="AL47" s="2">
        <v>41319</v>
      </c>
      <c r="AM47" s="3">
        <v>1777.72</v>
      </c>
      <c r="AN47" s="9">
        <f t="shared" si="9"/>
        <v>-3.0731269627635813E-3</v>
      </c>
    </row>
    <row r="48" spans="1:40" ht="18" x14ac:dyDescent="0.2">
      <c r="A48" s="1">
        <v>46</v>
      </c>
      <c r="B48" s="2">
        <v>44607</v>
      </c>
      <c r="C48" s="3">
        <v>3938.97</v>
      </c>
      <c r="D48" s="9">
        <f t="shared" si="0"/>
        <v>5.4754028058567198E-3</v>
      </c>
      <c r="E48" s="1">
        <v>46</v>
      </c>
      <c r="F48" s="2">
        <v>44242</v>
      </c>
      <c r="G48" s="3">
        <v>3515.65</v>
      </c>
      <c r="H48" s="9">
        <f t="shared" si="1"/>
        <v>0</v>
      </c>
      <c r="I48" s="1">
        <v>46</v>
      </c>
      <c r="J48" s="2">
        <v>43876</v>
      </c>
      <c r="K48" s="3">
        <v>3378.29</v>
      </c>
      <c r="L48" s="9">
        <f t="shared" si="2"/>
        <v>-2.0147055782530443E-3</v>
      </c>
      <c r="M48" s="1">
        <v>46</v>
      </c>
      <c r="N48" s="2">
        <v>43511</v>
      </c>
      <c r="O48" s="3">
        <v>3155.27</v>
      </c>
      <c r="P48" s="9">
        <f t="shared" si="3"/>
        <v>6.2859584890737341E-3</v>
      </c>
      <c r="Q48" s="1">
        <v>46</v>
      </c>
      <c r="R48" s="2">
        <v>43146</v>
      </c>
      <c r="S48" s="3">
        <v>2895.79</v>
      </c>
      <c r="T48" s="9">
        <f t="shared" si="4"/>
        <v>-3.0708745451353396E-3</v>
      </c>
      <c r="U48" s="1">
        <v>46</v>
      </c>
      <c r="V48" s="2">
        <v>42781</v>
      </c>
      <c r="W48" s="3">
        <v>2867.64</v>
      </c>
      <c r="X48" s="9">
        <f t="shared" si="5"/>
        <v>-2.7195648696209176E-3</v>
      </c>
      <c r="Y48" s="1">
        <v>46</v>
      </c>
      <c r="Z48" s="2">
        <v>42415</v>
      </c>
      <c r="AA48" s="3">
        <v>3409.82</v>
      </c>
      <c r="AB48" s="9">
        <f t="shared" si="6"/>
        <v>0</v>
      </c>
      <c r="AC48" s="1">
        <v>46</v>
      </c>
      <c r="AD48" s="2">
        <v>42050</v>
      </c>
      <c r="AE48" s="3">
        <v>2376.23</v>
      </c>
      <c r="AF48" s="9">
        <f t="shared" si="7"/>
        <v>0</v>
      </c>
      <c r="AG48" s="1">
        <v>46</v>
      </c>
      <c r="AH48" s="2">
        <v>41685</v>
      </c>
      <c r="AI48" s="3">
        <v>2022.68</v>
      </c>
      <c r="AJ48" s="9">
        <f t="shared" si="8"/>
        <v>-5.0713481128780496E-3</v>
      </c>
      <c r="AK48" s="1">
        <v>46</v>
      </c>
      <c r="AL48" s="2">
        <v>41320</v>
      </c>
      <c r="AM48" s="3">
        <v>1783.19</v>
      </c>
      <c r="AN48" s="9">
        <f t="shared" si="9"/>
        <v>3.0769750016875702E-3</v>
      </c>
    </row>
    <row r="49" spans="1:40" ht="18" x14ac:dyDescent="0.2">
      <c r="A49" s="1">
        <v>47</v>
      </c>
      <c r="B49" s="2">
        <v>44608</v>
      </c>
      <c r="C49" s="3">
        <v>3946.88</v>
      </c>
      <c r="D49" s="9">
        <f t="shared" si="0"/>
        <v>2.0081391835937591E-3</v>
      </c>
      <c r="E49" s="1">
        <v>47</v>
      </c>
      <c r="F49" s="2">
        <v>44243</v>
      </c>
      <c r="G49" s="3">
        <v>3515.65</v>
      </c>
      <c r="H49" s="9">
        <f t="shared" si="1"/>
        <v>0</v>
      </c>
      <c r="I49" s="1">
        <v>47</v>
      </c>
      <c r="J49" s="2">
        <v>43877</v>
      </c>
      <c r="K49" s="3">
        <v>3378.29</v>
      </c>
      <c r="L49" s="9">
        <f t="shared" si="2"/>
        <v>0</v>
      </c>
      <c r="M49" s="1">
        <v>47</v>
      </c>
      <c r="N49" s="2">
        <v>43512</v>
      </c>
      <c r="O49" s="3">
        <v>3141.4</v>
      </c>
      <c r="P49" s="9">
        <f t="shared" si="3"/>
        <v>-4.3958203259942541E-3</v>
      </c>
      <c r="Q49" s="1">
        <v>47</v>
      </c>
      <c r="R49" s="2">
        <v>43147</v>
      </c>
      <c r="S49" s="3">
        <v>2851.74</v>
      </c>
      <c r="T49" s="9">
        <f t="shared" si="4"/>
        <v>-1.5211738420258438E-2</v>
      </c>
      <c r="U49" s="1">
        <v>47</v>
      </c>
      <c r="V49" s="2">
        <v>42782</v>
      </c>
      <c r="W49" s="3">
        <v>2876.03</v>
      </c>
      <c r="X49" s="9">
        <f t="shared" si="5"/>
        <v>2.9257507915918064E-3</v>
      </c>
      <c r="Y49" s="1">
        <v>47</v>
      </c>
      <c r="Z49" s="2">
        <v>42416</v>
      </c>
      <c r="AA49" s="3">
        <v>3409.82</v>
      </c>
      <c r="AB49" s="9">
        <f t="shared" si="6"/>
        <v>0</v>
      </c>
      <c r="AC49" s="1">
        <v>47</v>
      </c>
      <c r="AD49" s="2">
        <v>42051</v>
      </c>
      <c r="AE49" s="3">
        <v>2376.23</v>
      </c>
      <c r="AF49" s="9">
        <f t="shared" si="7"/>
        <v>0</v>
      </c>
      <c r="AG49" s="1">
        <v>47</v>
      </c>
      <c r="AH49" s="2">
        <v>41686</v>
      </c>
      <c r="AI49" s="3">
        <v>2022.68</v>
      </c>
      <c r="AJ49" s="9">
        <f t="shared" si="8"/>
        <v>0</v>
      </c>
      <c r="AK49" s="1">
        <v>47</v>
      </c>
      <c r="AL49" s="2">
        <v>41321</v>
      </c>
      <c r="AM49" s="3">
        <v>1785.41</v>
      </c>
      <c r="AN49" s="9">
        <f t="shared" si="9"/>
        <v>1.2449598752797106E-3</v>
      </c>
    </row>
    <row r="50" spans="1:40" ht="18" x14ac:dyDescent="0.2">
      <c r="A50" s="1">
        <v>48</v>
      </c>
      <c r="B50" s="2">
        <v>44609</v>
      </c>
      <c r="C50" s="3">
        <v>3963.72</v>
      </c>
      <c r="D50" s="9">
        <f t="shared" si="0"/>
        <v>4.2666612615533507E-3</v>
      </c>
      <c r="E50" s="1">
        <v>48</v>
      </c>
      <c r="F50" s="2">
        <v>44244</v>
      </c>
      <c r="G50" s="3">
        <v>3518.19</v>
      </c>
      <c r="H50" s="9">
        <f t="shared" si="1"/>
        <v>7.2248375122664762E-4</v>
      </c>
      <c r="I50" s="1">
        <v>48</v>
      </c>
      <c r="J50" s="2">
        <v>43878</v>
      </c>
      <c r="K50" s="3">
        <v>3378.29</v>
      </c>
      <c r="L50" s="9">
        <f t="shared" si="2"/>
        <v>0</v>
      </c>
      <c r="M50" s="1">
        <v>48</v>
      </c>
      <c r="N50" s="2">
        <v>43513</v>
      </c>
      <c r="O50" s="3">
        <v>3141.4</v>
      </c>
      <c r="P50" s="9">
        <f t="shared" si="3"/>
        <v>0</v>
      </c>
      <c r="Q50" s="1">
        <v>48</v>
      </c>
      <c r="R50" s="2">
        <v>43148</v>
      </c>
      <c r="S50" s="3">
        <v>2853.16</v>
      </c>
      <c r="T50" s="9">
        <f t="shared" si="4"/>
        <v>4.9794160757995923E-4</v>
      </c>
      <c r="U50" s="1">
        <v>48</v>
      </c>
      <c r="V50" s="2">
        <v>42783</v>
      </c>
      <c r="W50" s="3">
        <v>2875.68</v>
      </c>
      <c r="X50" s="9">
        <f t="shared" si="5"/>
        <v>-1.2169553168790443E-4</v>
      </c>
      <c r="Y50" s="1">
        <v>48</v>
      </c>
      <c r="Z50" s="2">
        <v>42417</v>
      </c>
      <c r="AA50" s="3">
        <v>3406.87</v>
      </c>
      <c r="AB50" s="9">
        <f t="shared" si="6"/>
        <v>-8.6514830694883391E-4</v>
      </c>
      <c r="AC50" s="1">
        <v>48</v>
      </c>
      <c r="AD50" s="2">
        <v>42052</v>
      </c>
      <c r="AE50" s="3">
        <v>2376.23</v>
      </c>
      <c r="AF50" s="9">
        <f t="shared" si="7"/>
        <v>0</v>
      </c>
      <c r="AG50" s="1">
        <v>48</v>
      </c>
      <c r="AH50" s="2">
        <v>41687</v>
      </c>
      <c r="AI50" s="3">
        <v>2022.68</v>
      </c>
      <c r="AJ50" s="9">
        <f t="shared" si="8"/>
        <v>0</v>
      </c>
      <c r="AK50" s="1">
        <v>48</v>
      </c>
      <c r="AL50" s="2">
        <v>41322</v>
      </c>
      <c r="AM50" s="3">
        <v>1785.41</v>
      </c>
      <c r="AN50" s="9">
        <f t="shared" si="9"/>
        <v>0</v>
      </c>
    </row>
    <row r="51" spans="1:40" ht="18" x14ac:dyDescent="0.2">
      <c r="A51" s="1">
        <v>49</v>
      </c>
      <c r="B51" s="2">
        <v>44610</v>
      </c>
      <c r="C51" s="3">
        <v>3953.26</v>
      </c>
      <c r="D51" s="9">
        <f t="shared" si="0"/>
        <v>-2.6389351417354361E-3</v>
      </c>
      <c r="E51" s="1">
        <v>49</v>
      </c>
      <c r="F51" s="2">
        <v>44245</v>
      </c>
      <c r="G51" s="3">
        <v>3545.84</v>
      </c>
      <c r="H51" s="9">
        <f t="shared" si="1"/>
        <v>7.8591548495107119E-3</v>
      </c>
      <c r="I51" s="1">
        <v>49</v>
      </c>
      <c r="J51" s="2">
        <v>43879</v>
      </c>
      <c r="K51" s="3">
        <v>3378.29</v>
      </c>
      <c r="L51" s="9">
        <f t="shared" si="2"/>
        <v>0</v>
      </c>
      <c r="M51" s="1">
        <v>49</v>
      </c>
      <c r="N51" s="2">
        <v>43514</v>
      </c>
      <c r="O51" s="3">
        <v>3141.4</v>
      </c>
      <c r="P51" s="9">
        <f t="shared" si="3"/>
        <v>0</v>
      </c>
      <c r="Q51" s="1">
        <v>49</v>
      </c>
      <c r="R51" s="2">
        <v>43149</v>
      </c>
      <c r="S51" s="3">
        <v>2853.16</v>
      </c>
      <c r="T51" s="9">
        <f t="shared" si="4"/>
        <v>0</v>
      </c>
      <c r="U51" s="1">
        <v>49</v>
      </c>
      <c r="V51" s="2">
        <v>42784</v>
      </c>
      <c r="W51" s="3">
        <v>2902.81</v>
      </c>
      <c r="X51" s="9">
        <f t="shared" si="5"/>
        <v>9.4342903243754897E-3</v>
      </c>
      <c r="Y51" s="1">
        <v>49</v>
      </c>
      <c r="Z51" s="2">
        <v>42418</v>
      </c>
      <c r="AA51" s="3">
        <v>3391.87</v>
      </c>
      <c r="AB51" s="9">
        <f t="shared" si="6"/>
        <v>-4.402868321949473E-3</v>
      </c>
      <c r="AC51" s="1">
        <v>49</v>
      </c>
      <c r="AD51" s="2">
        <v>42053</v>
      </c>
      <c r="AE51" s="3">
        <v>2416.37</v>
      </c>
      <c r="AF51" s="9">
        <f t="shared" si="7"/>
        <v>1.6892304196142575E-2</v>
      </c>
      <c r="AG51" s="1">
        <v>49</v>
      </c>
      <c r="AH51" s="2">
        <v>41688</v>
      </c>
      <c r="AI51" s="3">
        <v>2022.68</v>
      </c>
      <c r="AJ51" s="9">
        <f t="shared" si="8"/>
        <v>0</v>
      </c>
      <c r="AK51" s="1">
        <v>49</v>
      </c>
      <c r="AL51" s="2">
        <v>41323</v>
      </c>
      <c r="AM51" s="3">
        <v>1785.41</v>
      </c>
      <c r="AN51" s="9">
        <f t="shared" si="9"/>
        <v>0</v>
      </c>
    </row>
    <row r="52" spans="1:40" ht="18" x14ac:dyDescent="0.2">
      <c r="A52" s="1">
        <v>50</v>
      </c>
      <c r="B52" s="2">
        <v>44611</v>
      </c>
      <c r="C52" s="3">
        <v>3927.25</v>
      </c>
      <c r="D52" s="9">
        <f t="shared" si="0"/>
        <v>-6.5793800559538753E-3</v>
      </c>
      <c r="E52" s="1">
        <v>50</v>
      </c>
      <c r="F52" s="2">
        <v>44246</v>
      </c>
      <c r="G52" s="3">
        <v>3537.86</v>
      </c>
      <c r="H52" s="9">
        <f t="shared" si="1"/>
        <v>-2.2505245583557122E-3</v>
      </c>
      <c r="I52" s="1">
        <v>50</v>
      </c>
      <c r="J52" s="2">
        <v>43880</v>
      </c>
      <c r="K52" s="3">
        <v>3410.24</v>
      </c>
      <c r="L52" s="9">
        <f t="shared" si="2"/>
        <v>9.4574474068241082E-3</v>
      </c>
      <c r="M52" s="1">
        <v>50</v>
      </c>
      <c r="N52" s="2">
        <v>43515</v>
      </c>
      <c r="O52" s="3">
        <v>3141.4</v>
      </c>
      <c r="P52" s="9">
        <f t="shared" si="3"/>
        <v>0</v>
      </c>
      <c r="Q52" s="1">
        <v>50</v>
      </c>
      <c r="R52" s="2">
        <v>43150</v>
      </c>
      <c r="S52" s="3">
        <v>2853.16</v>
      </c>
      <c r="T52" s="9">
        <f t="shared" si="4"/>
        <v>0</v>
      </c>
      <c r="U52" s="1">
        <v>50</v>
      </c>
      <c r="V52" s="2">
        <v>42785</v>
      </c>
      <c r="W52" s="3">
        <v>2902.81</v>
      </c>
      <c r="X52" s="9">
        <f t="shared" si="5"/>
        <v>0</v>
      </c>
      <c r="Y52" s="1">
        <v>50</v>
      </c>
      <c r="Z52" s="2">
        <v>42419</v>
      </c>
      <c r="AA52" s="3">
        <v>3338.03</v>
      </c>
      <c r="AB52" s="9">
        <f t="shared" si="6"/>
        <v>-1.5873249859222109E-2</v>
      </c>
      <c r="AC52" s="1">
        <v>50</v>
      </c>
      <c r="AD52" s="2">
        <v>42054</v>
      </c>
      <c r="AE52" s="3">
        <v>2429.71</v>
      </c>
      <c r="AF52" s="9">
        <f t="shared" si="7"/>
        <v>5.5206777107811083E-3</v>
      </c>
      <c r="AG52" s="1">
        <v>50</v>
      </c>
      <c r="AH52" s="2">
        <v>41689</v>
      </c>
      <c r="AI52" s="3">
        <v>2028.54</v>
      </c>
      <c r="AJ52" s="9">
        <f t="shared" si="8"/>
        <v>2.8971463602744376E-3</v>
      </c>
      <c r="AK52" s="1">
        <v>50</v>
      </c>
      <c r="AL52" s="2">
        <v>41324</v>
      </c>
      <c r="AM52" s="3">
        <v>1785.41</v>
      </c>
      <c r="AN52" s="9">
        <f t="shared" si="9"/>
        <v>0</v>
      </c>
    </row>
    <row r="53" spans="1:40" ht="18" x14ac:dyDescent="0.2">
      <c r="A53" s="1">
        <v>51</v>
      </c>
      <c r="B53" s="2">
        <v>44612</v>
      </c>
      <c r="C53" s="3">
        <v>3927.25</v>
      </c>
      <c r="D53" s="9">
        <f t="shared" si="0"/>
        <v>0</v>
      </c>
      <c r="E53" s="1">
        <v>51</v>
      </c>
      <c r="F53" s="2">
        <v>44247</v>
      </c>
      <c r="G53" s="3">
        <v>3555.4</v>
      </c>
      <c r="H53" s="9">
        <f t="shared" si="1"/>
        <v>4.9577993476282167E-3</v>
      </c>
      <c r="I53" s="1">
        <v>51</v>
      </c>
      <c r="J53" s="2">
        <v>43881</v>
      </c>
      <c r="K53" s="3">
        <v>3400.98</v>
      </c>
      <c r="L53" s="9">
        <f t="shared" si="2"/>
        <v>-2.7153514122172529E-3</v>
      </c>
      <c r="M53" s="1">
        <v>51</v>
      </c>
      <c r="N53" s="2">
        <v>43516</v>
      </c>
      <c r="O53" s="3">
        <v>3118.36</v>
      </c>
      <c r="P53" s="9">
        <f t="shared" si="3"/>
        <v>-7.3343095435156186E-3</v>
      </c>
      <c r="Q53" s="1">
        <v>51</v>
      </c>
      <c r="R53" s="2">
        <v>43151</v>
      </c>
      <c r="S53" s="3">
        <v>2853.16</v>
      </c>
      <c r="T53" s="9">
        <f t="shared" si="4"/>
        <v>0</v>
      </c>
      <c r="U53" s="1">
        <v>51</v>
      </c>
      <c r="V53" s="2">
        <v>42786</v>
      </c>
      <c r="W53" s="3">
        <v>2902.81</v>
      </c>
      <c r="X53" s="9">
        <f t="shared" si="5"/>
        <v>0</v>
      </c>
      <c r="Y53" s="1">
        <v>51</v>
      </c>
      <c r="Z53" s="2">
        <v>42420</v>
      </c>
      <c r="AA53" s="3">
        <v>3356.78</v>
      </c>
      <c r="AB53" s="9">
        <f t="shared" si="6"/>
        <v>5.6170855264931711E-3</v>
      </c>
      <c r="AC53" s="1">
        <v>51</v>
      </c>
      <c r="AD53" s="2">
        <v>42055</v>
      </c>
      <c r="AE53" s="3">
        <v>2445.16</v>
      </c>
      <c r="AF53" s="9">
        <f t="shared" si="7"/>
        <v>6.3587835585316018E-3</v>
      </c>
      <c r="AG53" s="1">
        <v>51</v>
      </c>
      <c r="AH53" s="2">
        <v>41690</v>
      </c>
      <c r="AI53" s="3">
        <v>2042.22</v>
      </c>
      <c r="AJ53" s="9">
        <f t="shared" si="8"/>
        <v>6.743766452719722E-3</v>
      </c>
      <c r="AK53" s="1">
        <v>51</v>
      </c>
      <c r="AL53" s="2">
        <v>41325</v>
      </c>
      <c r="AM53" s="3">
        <v>1794.63</v>
      </c>
      <c r="AN53" s="9">
        <f t="shared" si="9"/>
        <v>5.1640799592250668E-3</v>
      </c>
    </row>
    <row r="54" spans="1:40" ht="18" x14ac:dyDescent="0.2">
      <c r="A54" s="1">
        <v>52</v>
      </c>
      <c r="B54" s="2">
        <v>44613</v>
      </c>
      <c r="C54" s="3">
        <v>3927.25</v>
      </c>
      <c r="D54" s="9">
        <f t="shared" si="0"/>
        <v>0</v>
      </c>
      <c r="E54" s="1">
        <v>52</v>
      </c>
      <c r="F54" s="2">
        <v>44248</v>
      </c>
      <c r="G54" s="3">
        <v>3555.4</v>
      </c>
      <c r="H54" s="9">
        <f t="shared" si="1"/>
        <v>0</v>
      </c>
      <c r="I54" s="1">
        <v>52</v>
      </c>
      <c r="J54" s="2">
        <v>43882</v>
      </c>
      <c r="K54" s="3">
        <v>3403.5</v>
      </c>
      <c r="L54" s="9">
        <f t="shared" si="2"/>
        <v>7.4096289892912684E-4</v>
      </c>
      <c r="M54" s="1">
        <v>52</v>
      </c>
      <c r="N54" s="2">
        <v>43517</v>
      </c>
      <c r="O54" s="3">
        <v>3112.18</v>
      </c>
      <c r="P54" s="9">
        <f t="shared" si="3"/>
        <v>-1.9818109519107131E-3</v>
      </c>
      <c r="Q54" s="1">
        <v>52</v>
      </c>
      <c r="R54" s="2">
        <v>43152</v>
      </c>
      <c r="S54" s="3">
        <v>2862.01</v>
      </c>
      <c r="T54" s="9">
        <f t="shared" si="4"/>
        <v>3.1018239425760785E-3</v>
      </c>
      <c r="U54" s="1">
        <v>52</v>
      </c>
      <c r="V54" s="2">
        <v>42787</v>
      </c>
      <c r="W54" s="3">
        <v>2902.81</v>
      </c>
      <c r="X54" s="9">
        <f t="shared" si="5"/>
        <v>0</v>
      </c>
      <c r="Y54" s="1">
        <v>52</v>
      </c>
      <c r="Z54" s="2">
        <v>42421</v>
      </c>
      <c r="AA54" s="3">
        <v>3356.78</v>
      </c>
      <c r="AB54" s="9">
        <f t="shared" si="6"/>
        <v>0</v>
      </c>
      <c r="AC54" s="1">
        <v>52</v>
      </c>
      <c r="AD54" s="2">
        <v>42056</v>
      </c>
      <c r="AE54" s="3">
        <v>2455.54</v>
      </c>
      <c r="AF54" s="9">
        <f t="shared" si="7"/>
        <v>4.2451209736786592E-3</v>
      </c>
      <c r="AG54" s="1">
        <v>52</v>
      </c>
      <c r="AH54" s="2">
        <v>41691</v>
      </c>
      <c r="AI54" s="3">
        <v>2052.46</v>
      </c>
      <c r="AJ54" s="9">
        <f t="shared" si="8"/>
        <v>5.0141512667587276E-3</v>
      </c>
      <c r="AK54" s="1">
        <v>52</v>
      </c>
      <c r="AL54" s="2">
        <v>41326</v>
      </c>
      <c r="AM54" s="3">
        <v>1791.33</v>
      </c>
      <c r="AN54" s="9">
        <f t="shared" si="9"/>
        <v>-1.8388191437790418E-3</v>
      </c>
    </row>
    <row r="55" spans="1:40" ht="18" x14ac:dyDescent="0.2">
      <c r="A55" s="1">
        <v>53</v>
      </c>
      <c r="B55" s="2">
        <v>44614</v>
      </c>
      <c r="C55" s="3">
        <v>3927.25</v>
      </c>
      <c r="D55" s="9">
        <f t="shared" si="0"/>
        <v>0</v>
      </c>
      <c r="E55" s="1">
        <v>53</v>
      </c>
      <c r="F55" s="2">
        <v>44249</v>
      </c>
      <c r="G55" s="3">
        <v>3555.4</v>
      </c>
      <c r="H55" s="9">
        <f t="shared" si="1"/>
        <v>0</v>
      </c>
      <c r="I55" s="1">
        <v>53</v>
      </c>
      <c r="J55" s="2">
        <v>43883</v>
      </c>
      <c r="K55" s="3">
        <v>3398.05</v>
      </c>
      <c r="L55" s="9">
        <f t="shared" si="2"/>
        <v>-1.6012927868370261E-3</v>
      </c>
      <c r="M55" s="1">
        <v>53</v>
      </c>
      <c r="N55" s="2">
        <v>43518</v>
      </c>
      <c r="O55" s="3">
        <v>3119.42</v>
      </c>
      <c r="P55" s="9">
        <f t="shared" si="3"/>
        <v>2.3263435919516984E-3</v>
      </c>
      <c r="Q55" s="1">
        <v>53</v>
      </c>
      <c r="R55" s="2">
        <v>43153</v>
      </c>
      <c r="S55" s="3">
        <v>2877.94</v>
      </c>
      <c r="T55" s="9">
        <f t="shared" si="4"/>
        <v>5.5660182878465954E-3</v>
      </c>
      <c r="U55" s="1">
        <v>53</v>
      </c>
      <c r="V55" s="2">
        <v>42788</v>
      </c>
      <c r="W55" s="3">
        <v>2902.68</v>
      </c>
      <c r="X55" s="9">
        <f t="shared" si="5"/>
        <v>-4.4784191869295317E-5</v>
      </c>
      <c r="Y55" s="1">
        <v>53</v>
      </c>
      <c r="Z55" s="2">
        <v>42422</v>
      </c>
      <c r="AA55" s="3">
        <v>3356.78</v>
      </c>
      <c r="AB55" s="9">
        <f t="shared" si="6"/>
        <v>0</v>
      </c>
      <c r="AC55" s="1">
        <v>53</v>
      </c>
      <c r="AD55" s="2">
        <v>42057</v>
      </c>
      <c r="AE55" s="3">
        <v>2455.54</v>
      </c>
      <c r="AF55" s="9">
        <f t="shared" si="7"/>
        <v>0</v>
      </c>
      <c r="AG55" s="1">
        <v>53</v>
      </c>
      <c r="AH55" s="2">
        <v>41692</v>
      </c>
      <c r="AI55" s="3">
        <v>2043.96</v>
      </c>
      <c r="AJ55" s="9">
        <f t="shared" si="8"/>
        <v>-4.1413718172339537E-3</v>
      </c>
      <c r="AK55" s="1">
        <v>53</v>
      </c>
      <c r="AL55" s="2">
        <v>41327</v>
      </c>
      <c r="AM55" s="3">
        <v>1798.21</v>
      </c>
      <c r="AN55" s="9">
        <f t="shared" si="9"/>
        <v>3.8407216984029237E-3</v>
      </c>
    </row>
    <row r="56" spans="1:40" ht="18" x14ac:dyDescent="0.2">
      <c r="A56" s="1">
        <v>54</v>
      </c>
      <c r="B56" s="2">
        <v>44615</v>
      </c>
      <c r="C56" s="3">
        <v>3932.4</v>
      </c>
      <c r="D56" s="9">
        <f t="shared" si="0"/>
        <v>1.3113501814246843E-3</v>
      </c>
      <c r="E56" s="1">
        <v>54</v>
      </c>
      <c r="F56" s="2">
        <v>44250</v>
      </c>
      <c r="G56" s="3">
        <v>3602.41</v>
      </c>
      <c r="H56" s="9">
        <f t="shared" si="1"/>
        <v>1.3222140968667312E-2</v>
      </c>
      <c r="I56" s="1">
        <v>54</v>
      </c>
      <c r="J56" s="2">
        <v>43884</v>
      </c>
      <c r="K56" s="3">
        <v>3398.05</v>
      </c>
      <c r="L56" s="9">
        <f t="shared" si="2"/>
        <v>0</v>
      </c>
      <c r="M56" s="1">
        <v>54</v>
      </c>
      <c r="N56" s="2">
        <v>43519</v>
      </c>
      <c r="O56" s="3">
        <v>3110.29</v>
      </c>
      <c r="P56" s="9">
        <f t="shared" si="3"/>
        <v>-2.9268261407569703E-3</v>
      </c>
      <c r="Q56" s="1">
        <v>54</v>
      </c>
      <c r="R56" s="2">
        <v>43154</v>
      </c>
      <c r="S56" s="3">
        <v>2877.04</v>
      </c>
      <c r="T56" s="9">
        <f t="shared" si="4"/>
        <v>-3.127236843019976E-4</v>
      </c>
      <c r="U56" s="1">
        <v>54</v>
      </c>
      <c r="V56" s="2">
        <v>42789</v>
      </c>
      <c r="W56" s="3">
        <v>2893.55</v>
      </c>
      <c r="X56" s="9">
        <f t="shared" si="5"/>
        <v>-3.1453691071698067E-3</v>
      </c>
      <c r="Y56" s="1">
        <v>54</v>
      </c>
      <c r="Z56" s="2">
        <v>42423</v>
      </c>
      <c r="AA56" s="3">
        <v>3314.24</v>
      </c>
      <c r="AB56" s="9">
        <f t="shared" si="6"/>
        <v>-1.2672859109027228E-2</v>
      </c>
      <c r="AC56" s="1">
        <v>54</v>
      </c>
      <c r="AD56" s="2">
        <v>42058</v>
      </c>
      <c r="AE56" s="3">
        <v>2455.54</v>
      </c>
      <c r="AF56" s="9">
        <f t="shared" si="7"/>
        <v>0</v>
      </c>
      <c r="AG56" s="1">
        <v>54</v>
      </c>
      <c r="AH56" s="2">
        <v>41693</v>
      </c>
      <c r="AI56" s="3">
        <v>2043.96</v>
      </c>
      <c r="AJ56" s="9">
        <f t="shared" si="8"/>
        <v>0</v>
      </c>
      <c r="AK56" s="1">
        <v>54</v>
      </c>
      <c r="AL56" s="2">
        <v>41328</v>
      </c>
      <c r="AM56" s="3">
        <v>1800.7</v>
      </c>
      <c r="AN56" s="9">
        <f t="shared" si="9"/>
        <v>1.3847103508489048E-3</v>
      </c>
    </row>
    <row r="57" spans="1:40" ht="18" x14ac:dyDescent="0.2">
      <c r="A57" s="1">
        <v>55</v>
      </c>
      <c r="B57" s="2">
        <v>44616</v>
      </c>
      <c r="C57" s="3">
        <v>3913.79</v>
      </c>
      <c r="D57" s="9">
        <f t="shared" si="0"/>
        <v>-4.7324788932967465E-3</v>
      </c>
      <c r="E57" s="1">
        <v>55</v>
      </c>
      <c r="F57" s="2">
        <v>44251</v>
      </c>
      <c r="G57" s="3">
        <v>3590.37</v>
      </c>
      <c r="H57" s="9">
        <f t="shared" si="1"/>
        <v>-3.3422070225210244E-3</v>
      </c>
      <c r="I57" s="1">
        <v>55</v>
      </c>
      <c r="J57" s="2">
        <v>43885</v>
      </c>
      <c r="K57" s="3">
        <v>3398.05</v>
      </c>
      <c r="L57" s="9">
        <f t="shared" si="2"/>
        <v>0</v>
      </c>
      <c r="M57" s="1">
        <v>55</v>
      </c>
      <c r="N57" s="2">
        <v>43520</v>
      </c>
      <c r="O57" s="3">
        <v>3110.29</v>
      </c>
      <c r="P57" s="9">
        <f t="shared" si="3"/>
        <v>0</v>
      </c>
      <c r="Q57" s="1">
        <v>55</v>
      </c>
      <c r="R57" s="2">
        <v>43155</v>
      </c>
      <c r="S57" s="3">
        <v>2849.59</v>
      </c>
      <c r="T57" s="9">
        <f t="shared" si="4"/>
        <v>-9.5410560854210635E-3</v>
      </c>
      <c r="U57" s="1">
        <v>55</v>
      </c>
      <c r="V57" s="2">
        <v>42790</v>
      </c>
      <c r="W57" s="3">
        <v>2871.67</v>
      </c>
      <c r="X57" s="9">
        <f t="shared" si="5"/>
        <v>-7.5616457292945029E-3</v>
      </c>
      <c r="Y57" s="1">
        <v>55</v>
      </c>
      <c r="Z57" s="2">
        <v>42424</v>
      </c>
      <c r="AA57" s="3">
        <v>3322.54</v>
      </c>
      <c r="AB57" s="9">
        <f t="shared" si="6"/>
        <v>2.5043448875157449E-3</v>
      </c>
      <c r="AC57" s="1">
        <v>55</v>
      </c>
      <c r="AD57" s="2">
        <v>42059</v>
      </c>
      <c r="AE57" s="3">
        <v>2489.81</v>
      </c>
      <c r="AF57" s="9">
        <f t="shared" si="7"/>
        <v>1.3956197007582846E-2</v>
      </c>
      <c r="AG57" s="1">
        <v>55</v>
      </c>
      <c r="AH57" s="2">
        <v>41694</v>
      </c>
      <c r="AI57" s="3">
        <v>2043.96</v>
      </c>
      <c r="AJ57" s="9">
        <f t="shared" si="8"/>
        <v>0</v>
      </c>
      <c r="AK57" s="1">
        <v>55</v>
      </c>
      <c r="AL57" s="2">
        <v>41329</v>
      </c>
      <c r="AM57" s="3">
        <v>1800.7</v>
      </c>
      <c r="AN57" s="9">
        <f t="shared" si="9"/>
        <v>0</v>
      </c>
    </row>
    <row r="58" spans="1:40" ht="18" x14ac:dyDescent="0.2">
      <c r="A58" s="1">
        <v>56</v>
      </c>
      <c r="B58" s="2">
        <v>44617</v>
      </c>
      <c r="C58" s="3">
        <v>3940.2</v>
      </c>
      <c r="D58" s="9">
        <f t="shared" si="0"/>
        <v>6.7479348662038219E-3</v>
      </c>
      <c r="E58" s="1">
        <v>56</v>
      </c>
      <c r="F58" s="2">
        <v>44252</v>
      </c>
      <c r="G58" s="3">
        <v>3578.29</v>
      </c>
      <c r="H58" s="9">
        <f t="shared" si="1"/>
        <v>-3.3645557421658292E-3</v>
      </c>
      <c r="I58" s="1">
        <v>56</v>
      </c>
      <c r="J58" s="2">
        <v>43886</v>
      </c>
      <c r="K58" s="3">
        <v>3431.6</v>
      </c>
      <c r="L58" s="9">
        <f t="shared" si="2"/>
        <v>9.8733096923234575E-3</v>
      </c>
      <c r="M58" s="1">
        <v>56</v>
      </c>
      <c r="N58" s="2">
        <v>43521</v>
      </c>
      <c r="O58" s="3">
        <v>3110.29</v>
      </c>
      <c r="P58" s="9">
        <f t="shared" si="3"/>
        <v>0</v>
      </c>
      <c r="Q58" s="1">
        <v>56</v>
      </c>
      <c r="R58" s="2">
        <v>43156</v>
      </c>
      <c r="S58" s="3">
        <v>2849.59</v>
      </c>
      <c r="T58" s="9">
        <f t="shared" si="4"/>
        <v>0</v>
      </c>
      <c r="U58" s="1">
        <v>56</v>
      </c>
      <c r="V58" s="2">
        <v>42791</v>
      </c>
      <c r="W58" s="3">
        <v>2886.52</v>
      </c>
      <c r="X58" s="9">
        <f t="shared" si="5"/>
        <v>5.171206998018543E-3</v>
      </c>
      <c r="Y58" s="1">
        <v>56</v>
      </c>
      <c r="Z58" s="2">
        <v>42425</v>
      </c>
      <c r="AA58" s="3">
        <v>3341.69</v>
      </c>
      <c r="AB58" s="9">
        <f t="shared" si="6"/>
        <v>5.7636627399519922E-3</v>
      </c>
      <c r="AC58" s="1">
        <v>56</v>
      </c>
      <c r="AD58" s="2">
        <v>42060</v>
      </c>
      <c r="AE58" s="3">
        <v>2500.59</v>
      </c>
      <c r="AF58" s="9">
        <f t="shared" si="7"/>
        <v>4.3296476437961933E-3</v>
      </c>
      <c r="AG58" s="1">
        <v>56</v>
      </c>
      <c r="AH58" s="2">
        <v>41695</v>
      </c>
      <c r="AI58" s="3">
        <v>2042.67</v>
      </c>
      <c r="AJ58" s="9">
        <f t="shared" si="8"/>
        <v>-6.3112781072034859E-4</v>
      </c>
      <c r="AK58" s="1">
        <v>56</v>
      </c>
      <c r="AL58" s="2">
        <v>41330</v>
      </c>
      <c r="AM58" s="3">
        <v>1800.7</v>
      </c>
      <c r="AN58" s="9">
        <f t="shared" si="9"/>
        <v>0</v>
      </c>
    </row>
    <row r="59" spans="1:40" ht="18" x14ac:dyDescent="0.2">
      <c r="A59" s="1">
        <v>57</v>
      </c>
      <c r="B59" s="2">
        <v>44618</v>
      </c>
      <c r="C59" s="3">
        <v>3910.64</v>
      </c>
      <c r="D59" s="9">
        <f t="shared" si="0"/>
        <v>-7.502157250900956E-3</v>
      </c>
      <c r="E59" s="1">
        <v>57</v>
      </c>
      <c r="F59" s="2">
        <v>44253</v>
      </c>
      <c r="G59" s="3">
        <v>3588.23</v>
      </c>
      <c r="H59" s="9">
        <f t="shared" si="1"/>
        <v>2.7778631692791959E-3</v>
      </c>
      <c r="I59" s="1">
        <v>57</v>
      </c>
      <c r="J59" s="2">
        <v>43887</v>
      </c>
      <c r="K59" s="3">
        <v>3425.22</v>
      </c>
      <c r="L59" s="9">
        <f t="shared" si="2"/>
        <v>-1.8591910479077134E-3</v>
      </c>
      <c r="M59" s="1">
        <v>57</v>
      </c>
      <c r="N59" s="2">
        <v>43522</v>
      </c>
      <c r="O59" s="3">
        <v>3101.41</v>
      </c>
      <c r="P59" s="9">
        <f t="shared" si="3"/>
        <v>-2.8550392407139234E-3</v>
      </c>
      <c r="Q59" s="1">
        <v>57</v>
      </c>
      <c r="R59" s="2">
        <v>43157</v>
      </c>
      <c r="S59" s="3">
        <v>2849.59</v>
      </c>
      <c r="T59" s="9">
        <f t="shared" si="4"/>
        <v>0</v>
      </c>
      <c r="U59" s="1">
        <v>57</v>
      </c>
      <c r="V59" s="2">
        <v>42792</v>
      </c>
      <c r="W59" s="3">
        <v>2886.52</v>
      </c>
      <c r="X59" s="9">
        <f t="shared" si="5"/>
        <v>0</v>
      </c>
      <c r="Y59" s="1">
        <v>57</v>
      </c>
      <c r="Z59" s="2">
        <v>42426</v>
      </c>
      <c r="AA59" s="3">
        <v>3310.16</v>
      </c>
      <c r="AB59" s="9">
        <f t="shared" si="6"/>
        <v>-9.4353455886094159E-3</v>
      </c>
      <c r="AC59" s="1">
        <v>57</v>
      </c>
      <c r="AD59" s="2">
        <v>42061</v>
      </c>
      <c r="AE59" s="3">
        <v>2489.41</v>
      </c>
      <c r="AF59" s="9">
        <f t="shared" si="7"/>
        <v>-4.4709448570138611E-3</v>
      </c>
      <c r="AG59" s="1">
        <v>57</v>
      </c>
      <c r="AH59" s="2">
        <v>41696</v>
      </c>
      <c r="AI59" s="3">
        <v>2045.45</v>
      </c>
      <c r="AJ59" s="9">
        <f t="shared" si="8"/>
        <v>1.3609638365472507E-3</v>
      </c>
      <c r="AK59" s="1">
        <v>57</v>
      </c>
      <c r="AL59" s="2">
        <v>41331</v>
      </c>
      <c r="AM59" s="3">
        <v>1806.11</v>
      </c>
      <c r="AN59" s="9">
        <f t="shared" si="9"/>
        <v>3.0043871827621781E-3</v>
      </c>
    </row>
    <row r="60" spans="1:40" ht="18" x14ac:dyDescent="0.2">
      <c r="A60" s="1">
        <v>58</v>
      </c>
      <c r="B60" s="2">
        <v>44619</v>
      </c>
      <c r="C60" s="3">
        <v>3910.64</v>
      </c>
      <c r="D60" s="9">
        <f t="shared" si="0"/>
        <v>0</v>
      </c>
      <c r="E60" s="1">
        <v>58</v>
      </c>
      <c r="F60" s="2">
        <v>44254</v>
      </c>
      <c r="G60" s="3">
        <v>3624.39</v>
      </c>
      <c r="H60" s="9">
        <f t="shared" si="1"/>
        <v>1.0077391917463444E-2</v>
      </c>
      <c r="I60" s="1">
        <v>58</v>
      </c>
      <c r="J60" s="2">
        <v>43888</v>
      </c>
      <c r="K60" s="3">
        <v>3441.88</v>
      </c>
      <c r="L60" s="9">
        <f t="shared" si="2"/>
        <v>4.8639211495904817E-3</v>
      </c>
      <c r="M60" s="1">
        <v>58</v>
      </c>
      <c r="N60" s="2">
        <v>43523</v>
      </c>
      <c r="O60" s="3">
        <v>3095.29</v>
      </c>
      <c r="P60" s="9">
        <f t="shared" si="3"/>
        <v>-1.9732960169728899E-3</v>
      </c>
      <c r="Q60" s="1">
        <v>58</v>
      </c>
      <c r="R60" s="2">
        <v>43158</v>
      </c>
      <c r="S60" s="3">
        <v>2849.91</v>
      </c>
      <c r="T60" s="9">
        <f t="shared" si="4"/>
        <v>1.1229685674069215E-4</v>
      </c>
      <c r="U60" s="1">
        <v>58</v>
      </c>
      <c r="V60" s="2">
        <v>42793</v>
      </c>
      <c r="W60" s="3">
        <v>2886.52</v>
      </c>
      <c r="X60" s="9">
        <f t="shared" si="5"/>
        <v>0</v>
      </c>
      <c r="Y60" s="1">
        <v>58</v>
      </c>
      <c r="Z60" s="2">
        <v>42427</v>
      </c>
      <c r="AA60" s="3">
        <v>3306</v>
      </c>
      <c r="AB60" s="9">
        <f t="shared" si="6"/>
        <v>-1.2567368344732141E-3</v>
      </c>
      <c r="AC60" s="1">
        <v>58</v>
      </c>
      <c r="AD60" s="2">
        <v>42062</v>
      </c>
      <c r="AE60" s="3">
        <v>2484.58</v>
      </c>
      <c r="AF60" s="9">
        <f t="shared" si="7"/>
        <v>-1.940218766695694E-3</v>
      </c>
      <c r="AG60" s="1">
        <v>58</v>
      </c>
      <c r="AH60" s="2">
        <v>41697</v>
      </c>
      <c r="AI60" s="3">
        <v>2053.11</v>
      </c>
      <c r="AJ60" s="9">
        <f t="shared" si="8"/>
        <v>3.7448972108827306E-3</v>
      </c>
      <c r="AK60" s="1">
        <v>58</v>
      </c>
      <c r="AL60" s="2">
        <v>41332</v>
      </c>
      <c r="AM60" s="3">
        <v>1818.54</v>
      </c>
      <c r="AN60" s="9">
        <f t="shared" si="9"/>
        <v>6.8821943292490849E-3</v>
      </c>
    </row>
    <row r="61" spans="1:40" ht="18" x14ac:dyDescent="0.2">
      <c r="A61" s="1">
        <v>59</v>
      </c>
      <c r="B61" s="2">
        <v>44620</v>
      </c>
      <c r="C61" s="3">
        <v>3910.64</v>
      </c>
      <c r="D61" s="9">
        <f t="shared" si="0"/>
        <v>0</v>
      </c>
      <c r="E61" s="1">
        <v>59</v>
      </c>
      <c r="F61" s="2">
        <v>44255</v>
      </c>
      <c r="G61" s="3">
        <v>3624.39</v>
      </c>
      <c r="H61" s="9">
        <f t="shared" si="1"/>
        <v>0</v>
      </c>
      <c r="I61" s="1">
        <v>59</v>
      </c>
      <c r="J61" s="2">
        <v>43889</v>
      </c>
      <c r="K61" s="3">
        <v>3507.11</v>
      </c>
      <c r="L61" s="9">
        <f t="shared" si="2"/>
        <v>1.8951851894894654E-2</v>
      </c>
      <c r="M61" s="1">
        <v>59</v>
      </c>
      <c r="N61" s="2">
        <v>43524</v>
      </c>
      <c r="O61" s="3">
        <v>3072.01</v>
      </c>
      <c r="P61" s="9">
        <f t="shared" si="3"/>
        <v>-7.5211046460912376E-3</v>
      </c>
      <c r="Q61" s="1">
        <v>59</v>
      </c>
      <c r="R61" s="2">
        <v>43159</v>
      </c>
      <c r="S61" s="3">
        <v>2855.93</v>
      </c>
      <c r="T61" s="9">
        <f t="shared" si="4"/>
        <v>2.112347407461984E-3</v>
      </c>
      <c r="U61" s="1">
        <v>59</v>
      </c>
      <c r="V61" s="2">
        <v>42794</v>
      </c>
      <c r="W61" s="3">
        <v>2896.27</v>
      </c>
      <c r="X61" s="9">
        <f t="shared" si="5"/>
        <v>3.3777697712123944E-3</v>
      </c>
      <c r="Y61" s="1">
        <v>59</v>
      </c>
      <c r="Z61" s="2">
        <v>42428</v>
      </c>
      <c r="AA61" s="3">
        <v>3306</v>
      </c>
      <c r="AB61" s="9">
        <f t="shared" si="6"/>
        <v>0</v>
      </c>
      <c r="AC61" s="1">
        <v>59</v>
      </c>
      <c r="AD61" s="2">
        <v>42063</v>
      </c>
      <c r="AE61" s="3">
        <v>2496.9899999999998</v>
      </c>
      <c r="AF61" s="9">
        <f t="shared" si="7"/>
        <v>4.9948079755934016E-3</v>
      </c>
      <c r="AG61" s="1">
        <v>59</v>
      </c>
      <c r="AH61" s="2">
        <v>41698</v>
      </c>
      <c r="AI61" s="3">
        <v>2054.9</v>
      </c>
      <c r="AJ61" s="9">
        <f t="shared" si="8"/>
        <v>8.7184807438469615E-4</v>
      </c>
      <c r="AK61" s="1">
        <v>59</v>
      </c>
      <c r="AL61" s="2">
        <v>41333</v>
      </c>
      <c r="AM61" s="3">
        <v>1816.42</v>
      </c>
      <c r="AN61" s="9">
        <f t="shared" si="9"/>
        <v>-1.1657703432423213E-3</v>
      </c>
    </row>
    <row r="62" spans="1:40" ht="18" x14ac:dyDescent="0.2">
      <c r="A62" s="1">
        <v>60</v>
      </c>
      <c r="B62" s="2">
        <v>44621</v>
      </c>
      <c r="C62" s="3">
        <v>3910.28</v>
      </c>
      <c r="D62" s="9">
        <f t="shared" si="0"/>
        <v>-9.2056543174435024E-5</v>
      </c>
      <c r="E62" s="1">
        <v>60</v>
      </c>
      <c r="F62" s="2">
        <v>44256</v>
      </c>
      <c r="G62" s="3">
        <v>3624.39</v>
      </c>
      <c r="H62" s="9">
        <f t="shared" si="1"/>
        <v>0</v>
      </c>
      <c r="I62" s="1">
        <v>60</v>
      </c>
      <c r="J62" s="2">
        <v>43890</v>
      </c>
      <c r="K62" s="3">
        <v>3539.86</v>
      </c>
      <c r="L62" s="9">
        <f t="shared" si="2"/>
        <v>9.3381730256536007E-3</v>
      </c>
      <c r="M62" s="1">
        <v>60</v>
      </c>
      <c r="N62" s="2">
        <v>43525</v>
      </c>
      <c r="O62" s="3">
        <v>3077.35</v>
      </c>
      <c r="P62" s="9">
        <f t="shared" si="3"/>
        <v>1.738275591550708E-3</v>
      </c>
      <c r="Q62" s="1">
        <v>60</v>
      </c>
      <c r="R62" s="2">
        <v>43160</v>
      </c>
      <c r="S62" s="3">
        <v>2867.94</v>
      </c>
      <c r="T62" s="9">
        <f t="shared" si="4"/>
        <v>4.2052851435435109E-3</v>
      </c>
      <c r="U62" s="1">
        <v>60</v>
      </c>
      <c r="V62" s="2">
        <v>42795</v>
      </c>
      <c r="W62" s="3">
        <v>2919.17</v>
      </c>
      <c r="X62" s="9">
        <f t="shared" si="5"/>
        <v>7.9067214037365618E-3</v>
      </c>
      <c r="Y62" s="1">
        <v>60</v>
      </c>
      <c r="Z62" s="2">
        <v>42429</v>
      </c>
      <c r="AA62" s="3">
        <v>3306</v>
      </c>
      <c r="AB62" s="9">
        <f t="shared" si="6"/>
        <v>0</v>
      </c>
      <c r="AC62" s="1">
        <v>60</v>
      </c>
      <c r="AD62" s="2">
        <v>42064</v>
      </c>
      <c r="AE62" s="3">
        <v>2496.9899999999998</v>
      </c>
      <c r="AF62" s="9">
        <f t="shared" si="7"/>
        <v>0</v>
      </c>
      <c r="AG62" s="1">
        <v>60</v>
      </c>
      <c r="AH62" s="2">
        <v>41699</v>
      </c>
      <c r="AI62" s="3">
        <v>2046.75</v>
      </c>
      <c r="AJ62" s="9">
        <f t="shared" si="8"/>
        <v>-3.9661297386734589E-3</v>
      </c>
      <c r="AK62" s="1">
        <v>60</v>
      </c>
      <c r="AL62" s="2">
        <v>41334</v>
      </c>
      <c r="AM62" s="3">
        <v>1814.28</v>
      </c>
      <c r="AN62" s="9">
        <f t="shared" si="9"/>
        <v>-1.1781416192290879E-3</v>
      </c>
    </row>
    <row r="63" spans="1:40" ht="18" x14ac:dyDescent="0.2">
      <c r="A63" s="1">
        <v>61</v>
      </c>
      <c r="B63" s="2">
        <v>44622</v>
      </c>
      <c r="C63" s="3">
        <v>3901.62</v>
      </c>
      <c r="D63" s="9">
        <f t="shared" si="0"/>
        <v>-2.214675163926959E-3</v>
      </c>
      <c r="E63" s="1">
        <v>61</v>
      </c>
      <c r="F63" s="2">
        <v>44257</v>
      </c>
      <c r="G63" s="3">
        <v>3622.36</v>
      </c>
      <c r="H63" s="9">
        <f t="shared" si="1"/>
        <v>-5.6009425034274601E-4</v>
      </c>
      <c r="I63" s="1">
        <v>61</v>
      </c>
      <c r="J63" s="2">
        <v>43891</v>
      </c>
      <c r="K63" s="3">
        <v>3539.86</v>
      </c>
      <c r="L63" s="9">
        <f t="shared" si="2"/>
        <v>0</v>
      </c>
      <c r="M63" s="1">
        <v>61</v>
      </c>
      <c r="N63" s="2">
        <v>43526</v>
      </c>
      <c r="O63" s="3">
        <v>3091.49</v>
      </c>
      <c r="P63" s="9">
        <f t="shared" si="3"/>
        <v>4.5948624628332404E-3</v>
      </c>
      <c r="Q63" s="1">
        <v>61</v>
      </c>
      <c r="R63" s="2">
        <v>43161</v>
      </c>
      <c r="S63" s="3">
        <v>2879.05</v>
      </c>
      <c r="T63" s="9">
        <f t="shared" si="4"/>
        <v>3.8738606804884787E-3</v>
      </c>
      <c r="U63" s="1">
        <v>61</v>
      </c>
      <c r="V63" s="2">
        <v>42796</v>
      </c>
      <c r="W63" s="3">
        <v>2935.75</v>
      </c>
      <c r="X63" s="9">
        <f t="shared" si="5"/>
        <v>5.6796966260957487E-3</v>
      </c>
      <c r="Y63" s="1">
        <v>61</v>
      </c>
      <c r="Z63" s="2">
        <v>42430</v>
      </c>
      <c r="AA63" s="3">
        <v>3319.8</v>
      </c>
      <c r="AB63" s="9">
        <f t="shared" si="6"/>
        <v>4.1742286751361712E-3</v>
      </c>
      <c r="AC63" s="1">
        <v>61</v>
      </c>
      <c r="AD63" s="2">
        <v>42065</v>
      </c>
      <c r="AE63" s="3">
        <v>2496.9899999999998</v>
      </c>
      <c r="AF63" s="9">
        <f t="shared" si="7"/>
        <v>0</v>
      </c>
      <c r="AG63" s="1">
        <v>61</v>
      </c>
      <c r="AH63" s="2">
        <v>41700</v>
      </c>
      <c r="AI63" s="3">
        <v>2046.75</v>
      </c>
      <c r="AJ63" s="9">
        <f t="shared" si="8"/>
        <v>0</v>
      </c>
      <c r="AK63" s="1">
        <v>61</v>
      </c>
      <c r="AL63" s="2">
        <v>41335</v>
      </c>
      <c r="AM63" s="3">
        <v>1816.48</v>
      </c>
      <c r="AN63" s="9">
        <f t="shared" si="9"/>
        <v>1.2126022444165429E-3</v>
      </c>
    </row>
    <row r="64" spans="1:40" ht="18" x14ac:dyDescent="0.2">
      <c r="A64" s="1">
        <v>62</v>
      </c>
      <c r="B64" s="2">
        <v>44623</v>
      </c>
      <c r="C64" s="3">
        <v>3862.95</v>
      </c>
      <c r="D64" s="9">
        <f t="shared" si="0"/>
        <v>-9.9112676272932968E-3</v>
      </c>
      <c r="E64" s="1">
        <v>62</v>
      </c>
      <c r="F64" s="2">
        <v>44258</v>
      </c>
      <c r="G64" s="3">
        <v>3646.61</v>
      </c>
      <c r="H64" s="9">
        <f t="shared" si="1"/>
        <v>6.6945306374849543E-3</v>
      </c>
      <c r="I64" s="1">
        <v>62</v>
      </c>
      <c r="J64" s="2">
        <v>43892</v>
      </c>
      <c r="K64" s="3">
        <v>3539.86</v>
      </c>
      <c r="L64" s="9">
        <f t="shared" si="2"/>
        <v>0</v>
      </c>
      <c r="M64" s="1">
        <v>62</v>
      </c>
      <c r="N64" s="2">
        <v>43527</v>
      </c>
      <c r="O64" s="3">
        <v>3091.49</v>
      </c>
      <c r="P64" s="9">
        <f t="shared" si="3"/>
        <v>0</v>
      </c>
      <c r="Q64" s="1">
        <v>62</v>
      </c>
      <c r="R64" s="2">
        <v>43162</v>
      </c>
      <c r="S64" s="3">
        <v>2879.15</v>
      </c>
      <c r="T64" s="9">
        <f t="shared" si="4"/>
        <v>3.4733679512307548E-5</v>
      </c>
      <c r="U64" s="1">
        <v>62</v>
      </c>
      <c r="V64" s="2">
        <v>42797</v>
      </c>
      <c r="W64" s="3">
        <v>2960.91</v>
      </c>
      <c r="X64" s="9">
        <f t="shared" si="5"/>
        <v>8.5702120412159948E-3</v>
      </c>
      <c r="Y64" s="1">
        <v>62</v>
      </c>
      <c r="Z64" s="2">
        <v>42431</v>
      </c>
      <c r="AA64" s="3">
        <v>3268.86</v>
      </c>
      <c r="AB64" s="9">
        <f t="shared" si="6"/>
        <v>-1.5344297849268045E-2</v>
      </c>
      <c r="AC64" s="1">
        <v>62</v>
      </c>
      <c r="AD64" s="2">
        <v>42066</v>
      </c>
      <c r="AE64" s="3">
        <v>2522.0300000000002</v>
      </c>
      <c r="AF64" s="9">
        <f t="shared" si="7"/>
        <v>1.0028073800856399E-2</v>
      </c>
      <c r="AG64" s="1">
        <v>62</v>
      </c>
      <c r="AH64" s="2">
        <v>41701</v>
      </c>
      <c r="AI64" s="3">
        <v>2046.75</v>
      </c>
      <c r="AJ64" s="9">
        <f t="shared" si="8"/>
        <v>0</v>
      </c>
      <c r="AK64" s="1">
        <v>62</v>
      </c>
      <c r="AL64" s="2">
        <v>41336</v>
      </c>
      <c r="AM64" s="3">
        <v>1816.48</v>
      </c>
      <c r="AN64" s="9">
        <f t="shared" si="9"/>
        <v>0</v>
      </c>
    </row>
    <row r="65" spans="1:40" ht="18" x14ac:dyDescent="0.2">
      <c r="A65" s="1">
        <v>63</v>
      </c>
      <c r="B65" s="2">
        <v>44624</v>
      </c>
      <c r="C65" s="3">
        <v>3771.77</v>
      </c>
      <c r="D65" s="9">
        <f t="shared" si="0"/>
        <v>-2.3603722543651832E-2</v>
      </c>
      <c r="E65" s="1">
        <v>63</v>
      </c>
      <c r="F65" s="2">
        <v>44259</v>
      </c>
      <c r="G65" s="3">
        <v>3676.94</v>
      </c>
      <c r="H65" s="9">
        <f t="shared" si="1"/>
        <v>8.3173138887898419E-3</v>
      </c>
      <c r="I65" s="1">
        <v>63</v>
      </c>
      <c r="J65" s="2">
        <v>43893</v>
      </c>
      <c r="K65" s="3">
        <v>3512.17</v>
      </c>
      <c r="L65" s="9">
        <f t="shared" si="2"/>
        <v>-7.8223432565129852E-3</v>
      </c>
      <c r="M65" s="1">
        <v>63</v>
      </c>
      <c r="N65" s="2">
        <v>43528</v>
      </c>
      <c r="O65" s="3">
        <v>3091.49</v>
      </c>
      <c r="P65" s="9">
        <f t="shared" si="3"/>
        <v>0</v>
      </c>
      <c r="Q65" s="1">
        <v>63</v>
      </c>
      <c r="R65" s="2">
        <v>43163</v>
      </c>
      <c r="S65" s="3">
        <v>2879.15</v>
      </c>
      <c r="T65" s="9">
        <f t="shared" si="4"/>
        <v>0</v>
      </c>
      <c r="U65" s="1">
        <v>63</v>
      </c>
      <c r="V65" s="2">
        <v>42798</v>
      </c>
      <c r="W65" s="3">
        <v>2977.43</v>
      </c>
      <c r="X65" s="9">
        <f t="shared" si="5"/>
        <v>5.5793658030808034E-3</v>
      </c>
      <c r="Y65" s="1">
        <v>63</v>
      </c>
      <c r="Z65" s="2">
        <v>42432</v>
      </c>
      <c r="AA65" s="3">
        <v>3205.6</v>
      </c>
      <c r="AB65" s="9">
        <f t="shared" si="6"/>
        <v>-1.9352312426962372E-2</v>
      </c>
      <c r="AC65" s="1">
        <v>63</v>
      </c>
      <c r="AD65" s="2">
        <v>42067</v>
      </c>
      <c r="AE65" s="3">
        <v>2555.08</v>
      </c>
      <c r="AF65" s="9">
        <f t="shared" si="7"/>
        <v>1.3104522943818957E-2</v>
      </c>
      <c r="AG65" s="1">
        <v>63</v>
      </c>
      <c r="AH65" s="2">
        <v>41702</v>
      </c>
      <c r="AI65" s="3">
        <v>2052.5100000000002</v>
      </c>
      <c r="AJ65" s="9">
        <f t="shared" si="8"/>
        <v>2.8142176621474132E-3</v>
      </c>
      <c r="AK65" s="1">
        <v>63</v>
      </c>
      <c r="AL65" s="2">
        <v>41337</v>
      </c>
      <c r="AM65" s="3">
        <v>1816.48</v>
      </c>
      <c r="AN65" s="9">
        <f t="shared" si="9"/>
        <v>0</v>
      </c>
    </row>
    <row r="66" spans="1:40" ht="18" x14ac:dyDescent="0.2">
      <c r="A66" s="1">
        <v>64</v>
      </c>
      <c r="B66" s="2">
        <v>44625</v>
      </c>
      <c r="C66" s="3">
        <v>3806.11</v>
      </c>
      <c r="D66" s="9">
        <f t="shared" si="0"/>
        <v>9.1044787990784554E-3</v>
      </c>
      <c r="E66" s="1">
        <v>64</v>
      </c>
      <c r="F66" s="2">
        <v>44260</v>
      </c>
      <c r="G66" s="3">
        <v>3647.99</v>
      </c>
      <c r="H66" s="9">
        <f t="shared" si="1"/>
        <v>-7.8733947249615913E-3</v>
      </c>
      <c r="I66" s="1">
        <v>64</v>
      </c>
      <c r="J66" s="2">
        <v>43894</v>
      </c>
      <c r="K66" s="3">
        <v>3455.56</v>
      </c>
      <c r="L66" s="9">
        <f t="shared" si="2"/>
        <v>-1.6118240290191002E-2</v>
      </c>
      <c r="M66" s="1">
        <v>64</v>
      </c>
      <c r="N66" s="2">
        <v>43529</v>
      </c>
      <c r="O66" s="3">
        <v>3093.79</v>
      </c>
      <c r="P66" s="9">
        <f t="shared" si="3"/>
        <v>7.4397782299156134E-4</v>
      </c>
      <c r="Q66" s="1">
        <v>64</v>
      </c>
      <c r="R66" s="2">
        <v>43164</v>
      </c>
      <c r="S66" s="3">
        <v>2879.15</v>
      </c>
      <c r="T66" s="9">
        <f t="shared" si="4"/>
        <v>0</v>
      </c>
      <c r="U66" s="1">
        <v>64</v>
      </c>
      <c r="V66" s="2">
        <v>42799</v>
      </c>
      <c r="W66" s="3">
        <v>2977.43</v>
      </c>
      <c r="X66" s="9">
        <f t="shared" si="5"/>
        <v>0</v>
      </c>
      <c r="Y66" s="1">
        <v>64</v>
      </c>
      <c r="Z66" s="2">
        <v>42433</v>
      </c>
      <c r="AA66" s="3">
        <v>3203.03</v>
      </c>
      <c r="AB66" s="9">
        <f t="shared" si="6"/>
        <v>-8.0172198652349292E-4</v>
      </c>
      <c r="AC66" s="1">
        <v>64</v>
      </c>
      <c r="AD66" s="2">
        <v>42068</v>
      </c>
      <c r="AE66" s="3">
        <v>2565.9</v>
      </c>
      <c r="AF66" s="9">
        <f t="shared" si="7"/>
        <v>4.2347010661114969E-3</v>
      </c>
      <c r="AG66" s="1">
        <v>64</v>
      </c>
      <c r="AH66" s="2">
        <v>41703</v>
      </c>
      <c r="AI66" s="3">
        <v>2047.75</v>
      </c>
      <c r="AJ66" s="9">
        <f t="shared" si="8"/>
        <v>-2.3191117217456762E-3</v>
      </c>
      <c r="AK66" s="1">
        <v>64</v>
      </c>
      <c r="AL66" s="2">
        <v>41338</v>
      </c>
      <c r="AM66" s="3">
        <v>1813.53</v>
      </c>
      <c r="AN66" s="9">
        <f t="shared" si="9"/>
        <v>-1.6240200827975235E-3</v>
      </c>
    </row>
    <row r="67" spans="1:40" ht="18" x14ac:dyDescent="0.2">
      <c r="A67" s="1">
        <v>65</v>
      </c>
      <c r="B67" s="2">
        <v>44626</v>
      </c>
      <c r="C67" s="3">
        <v>3806.11</v>
      </c>
      <c r="D67" s="9">
        <f t="shared" si="0"/>
        <v>0</v>
      </c>
      <c r="E67" s="1">
        <v>65</v>
      </c>
      <c r="F67" s="2">
        <v>44261</v>
      </c>
      <c r="G67" s="3">
        <v>3640.2</v>
      </c>
      <c r="H67" s="9">
        <f t="shared" si="1"/>
        <v>-2.1354225203468113E-3</v>
      </c>
      <c r="I67" s="1">
        <v>65</v>
      </c>
      <c r="J67" s="2">
        <v>43895</v>
      </c>
      <c r="K67" s="3">
        <v>3458.45</v>
      </c>
      <c r="L67" s="9">
        <f t="shared" si="2"/>
        <v>8.3633332947478055E-4</v>
      </c>
      <c r="M67" s="1">
        <v>65</v>
      </c>
      <c r="N67" s="2">
        <v>43530</v>
      </c>
      <c r="O67" s="3">
        <v>3099.12</v>
      </c>
      <c r="P67" s="9">
        <f t="shared" si="3"/>
        <v>1.7228060081647195E-3</v>
      </c>
      <c r="Q67" s="1">
        <v>65</v>
      </c>
      <c r="R67" s="2">
        <v>43165</v>
      </c>
      <c r="S67" s="3">
        <v>2859.09</v>
      </c>
      <c r="T67" s="9">
        <f t="shared" si="4"/>
        <v>-6.9673341090252137E-3</v>
      </c>
      <c r="U67" s="1">
        <v>65</v>
      </c>
      <c r="V67" s="2">
        <v>42800</v>
      </c>
      <c r="W67" s="3">
        <v>2977.43</v>
      </c>
      <c r="X67" s="9">
        <f t="shared" si="5"/>
        <v>0</v>
      </c>
      <c r="Y67" s="1">
        <v>65</v>
      </c>
      <c r="Z67" s="2">
        <v>42434</v>
      </c>
      <c r="AA67" s="3">
        <v>3163.25</v>
      </c>
      <c r="AB67" s="9">
        <f t="shared" si="6"/>
        <v>-1.2419490295126864E-2</v>
      </c>
      <c r="AC67" s="1">
        <v>65</v>
      </c>
      <c r="AD67" s="2">
        <v>42069</v>
      </c>
      <c r="AE67" s="3">
        <v>2543.4699999999998</v>
      </c>
      <c r="AF67" s="9">
        <f t="shared" si="7"/>
        <v>-8.7415721579174131E-3</v>
      </c>
      <c r="AG67" s="1">
        <v>65</v>
      </c>
      <c r="AH67" s="2">
        <v>41704</v>
      </c>
      <c r="AI67" s="3">
        <v>2045.14</v>
      </c>
      <c r="AJ67" s="9">
        <f t="shared" si="8"/>
        <v>-1.2745696496153827E-3</v>
      </c>
      <c r="AK67" s="1">
        <v>65</v>
      </c>
      <c r="AL67" s="2">
        <v>41339</v>
      </c>
      <c r="AM67" s="3">
        <v>1809.65</v>
      </c>
      <c r="AN67" s="9">
        <f t="shared" si="9"/>
        <v>-2.1394738438293725E-3</v>
      </c>
    </row>
    <row r="68" spans="1:40" ht="18" x14ac:dyDescent="0.2">
      <c r="A68" s="1">
        <v>66</v>
      </c>
      <c r="B68" s="2">
        <v>44627</v>
      </c>
      <c r="C68" s="3">
        <v>3806.11</v>
      </c>
      <c r="D68" s="9">
        <f t="shared" si="0"/>
        <v>0</v>
      </c>
      <c r="E68" s="1">
        <v>66</v>
      </c>
      <c r="F68" s="2">
        <v>44262</v>
      </c>
      <c r="G68" s="3">
        <v>3640.2</v>
      </c>
      <c r="H68" s="9">
        <f t="shared" si="1"/>
        <v>0</v>
      </c>
      <c r="I68" s="1">
        <v>66</v>
      </c>
      <c r="J68" s="2">
        <v>43896</v>
      </c>
      <c r="K68" s="3">
        <v>3522.41</v>
      </c>
      <c r="L68" s="9">
        <f t="shared" si="2"/>
        <v>1.8493833942951333E-2</v>
      </c>
      <c r="M68" s="1">
        <v>66</v>
      </c>
      <c r="N68" s="2">
        <v>43531</v>
      </c>
      <c r="O68" s="3">
        <v>3106.16</v>
      </c>
      <c r="P68" s="9">
        <f t="shared" si="3"/>
        <v>2.2716125867988214E-3</v>
      </c>
      <c r="Q68" s="1">
        <v>66</v>
      </c>
      <c r="R68" s="2">
        <v>43166</v>
      </c>
      <c r="S68" s="3">
        <v>2845.05</v>
      </c>
      <c r="T68" s="9">
        <f t="shared" si="4"/>
        <v>-4.9106533897148967E-3</v>
      </c>
      <c r="U68" s="1">
        <v>66</v>
      </c>
      <c r="V68" s="2">
        <v>42801</v>
      </c>
      <c r="W68" s="3">
        <v>2966.67</v>
      </c>
      <c r="X68" s="9">
        <f t="shared" si="5"/>
        <v>-3.6138549017104564E-3</v>
      </c>
      <c r="Y68" s="1">
        <v>66</v>
      </c>
      <c r="Z68" s="2">
        <v>42435</v>
      </c>
      <c r="AA68" s="3">
        <v>3163.25</v>
      </c>
      <c r="AB68" s="9">
        <f t="shared" si="6"/>
        <v>0</v>
      </c>
      <c r="AC68" s="1">
        <v>66</v>
      </c>
      <c r="AD68" s="2">
        <v>42070</v>
      </c>
      <c r="AE68" s="3">
        <v>2565.61</v>
      </c>
      <c r="AF68" s="9">
        <f t="shared" si="7"/>
        <v>8.7046436561077304E-3</v>
      </c>
      <c r="AG68" s="1">
        <v>66</v>
      </c>
      <c r="AH68" s="2">
        <v>41705</v>
      </c>
      <c r="AI68" s="3">
        <v>2030.02</v>
      </c>
      <c r="AJ68" s="9">
        <f t="shared" si="8"/>
        <v>-7.3931369001633716E-3</v>
      </c>
      <c r="AK68" s="1">
        <v>66</v>
      </c>
      <c r="AL68" s="2">
        <v>41340</v>
      </c>
      <c r="AM68" s="3">
        <v>1808</v>
      </c>
      <c r="AN68" s="9">
        <f t="shared" si="9"/>
        <v>-9.1177852070847452E-4</v>
      </c>
    </row>
    <row r="69" spans="1:40" ht="18" x14ac:dyDescent="0.2">
      <c r="A69" s="1">
        <v>67</v>
      </c>
      <c r="B69" s="2">
        <v>44628</v>
      </c>
      <c r="C69" s="3">
        <v>3813.41</v>
      </c>
      <c r="D69" s="9">
        <f t="shared" ref="D69:D132" si="10">((C69-C68)/C68)</f>
        <v>1.9179687397368249E-3</v>
      </c>
      <c r="E69" s="1">
        <v>67</v>
      </c>
      <c r="F69" s="2">
        <v>44263</v>
      </c>
      <c r="G69" s="3">
        <v>3640.2</v>
      </c>
      <c r="H69" s="9">
        <f t="shared" ref="H69:H132" si="11">((G69-G68)/G68)</f>
        <v>0</v>
      </c>
      <c r="I69" s="1">
        <v>67</v>
      </c>
      <c r="J69" s="2">
        <v>43897</v>
      </c>
      <c r="K69" s="3">
        <v>3584.58</v>
      </c>
      <c r="L69" s="9">
        <f t="shared" ref="L69:L132" si="12">((K69-K68)/K68)</f>
        <v>1.7649847689508058E-2</v>
      </c>
      <c r="M69" s="1">
        <v>67</v>
      </c>
      <c r="N69" s="2">
        <v>43532</v>
      </c>
      <c r="O69" s="3">
        <v>3120.04</v>
      </c>
      <c r="P69" s="9">
        <f t="shared" ref="P69:P132" si="13">((O69-O68)/O68)</f>
        <v>4.4685399335514303E-3</v>
      </c>
      <c r="Q69" s="1">
        <v>67</v>
      </c>
      <c r="R69" s="2">
        <v>43167</v>
      </c>
      <c r="S69" s="3">
        <v>2858.88</v>
      </c>
      <c r="T69" s="9">
        <f t="shared" ref="T69:T132" si="14">((S69-S68)/S68)</f>
        <v>4.8610744978119635E-3</v>
      </c>
      <c r="U69" s="1">
        <v>67</v>
      </c>
      <c r="V69" s="2">
        <v>42802</v>
      </c>
      <c r="W69" s="3">
        <v>2972.44</v>
      </c>
      <c r="X69" s="9">
        <f t="shared" ref="X69:X132" si="15">((W69-W68)/W68)</f>
        <v>1.9449416348970333E-3</v>
      </c>
      <c r="Y69" s="1">
        <v>67</v>
      </c>
      <c r="Z69" s="2">
        <v>42436</v>
      </c>
      <c r="AA69" s="3">
        <v>3163.25</v>
      </c>
      <c r="AB69" s="9">
        <f t="shared" ref="AB69:AB132" si="16">((AA69-AA68)/AA68)</f>
        <v>0</v>
      </c>
      <c r="AC69" s="1">
        <v>67</v>
      </c>
      <c r="AD69" s="2">
        <v>42071</v>
      </c>
      <c r="AE69" s="3">
        <v>2565.61</v>
      </c>
      <c r="AF69" s="9">
        <f t="shared" ref="AF69:AF132" si="17">((AE69-AE68)/AE68)</f>
        <v>0</v>
      </c>
      <c r="AG69" s="1">
        <v>67</v>
      </c>
      <c r="AH69" s="2">
        <v>41706</v>
      </c>
      <c r="AI69" s="3">
        <v>2036.2</v>
      </c>
      <c r="AJ69" s="9">
        <f t="shared" ref="AJ69:AJ132" si="18">((AI69-AI68)/AI68)</f>
        <v>3.0443049822169552E-3</v>
      </c>
      <c r="AK69" s="1">
        <v>67</v>
      </c>
      <c r="AL69" s="2">
        <v>41341</v>
      </c>
      <c r="AM69" s="3">
        <v>1803.65</v>
      </c>
      <c r="AN69" s="9">
        <f t="shared" ref="AN69:AN132" si="19">((AM69-AM68)/AM68)</f>
        <v>-2.4059734513273835E-3</v>
      </c>
    </row>
    <row r="70" spans="1:40" ht="18" x14ac:dyDescent="0.2">
      <c r="A70" s="1">
        <v>68</v>
      </c>
      <c r="B70" s="2">
        <v>44629</v>
      </c>
      <c r="C70" s="3">
        <v>3787.18</v>
      </c>
      <c r="D70" s="9">
        <f t="shared" si="10"/>
        <v>-6.8783582148261059E-3</v>
      </c>
      <c r="E70" s="1">
        <v>68</v>
      </c>
      <c r="F70" s="2">
        <v>44264</v>
      </c>
      <c r="G70" s="3">
        <v>3623.61</v>
      </c>
      <c r="H70" s="9">
        <f t="shared" si="11"/>
        <v>-4.5574418987966844E-3</v>
      </c>
      <c r="I70" s="1">
        <v>68</v>
      </c>
      <c r="J70" s="2">
        <v>43898</v>
      </c>
      <c r="K70" s="3">
        <v>3584.58</v>
      </c>
      <c r="L70" s="9">
        <f t="shared" si="12"/>
        <v>0</v>
      </c>
      <c r="M70" s="1">
        <v>68</v>
      </c>
      <c r="N70" s="2">
        <v>43533</v>
      </c>
      <c r="O70" s="3">
        <v>3162.4</v>
      </c>
      <c r="P70" s="9">
        <f t="shared" si="13"/>
        <v>1.3576749016038296E-2</v>
      </c>
      <c r="Q70" s="1">
        <v>68</v>
      </c>
      <c r="R70" s="2">
        <v>43168</v>
      </c>
      <c r="S70" s="3">
        <v>2871.36</v>
      </c>
      <c r="T70" s="9">
        <f t="shared" si="14"/>
        <v>4.365345869711222E-3</v>
      </c>
      <c r="U70" s="1">
        <v>68</v>
      </c>
      <c r="V70" s="2">
        <v>42803</v>
      </c>
      <c r="W70" s="3">
        <v>2987.88</v>
      </c>
      <c r="X70" s="9">
        <f t="shared" si="15"/>
        <v>5.1943857571557558E-3</v>
      </c>
      <c r="Y70" s="1">
        <v>68</v>
      </c>
      <c r="Z70" s="2">
        <v>42437</v>
      </c>
      <c r="AA70" s="3">
        <v>3135.28</v>
      </c>
      <c r="AB70" s="9">
        <f t="shared" si="16"/>
        <v>-8.8421718169603408E-3</v>
      </c>
      <c r="AC70" s="1">
        <v>68</v>
      </c>
      <c r="AD70" s="2">
        <v>42072</v>
      </c>
      <c r="AE70" s="3">
        <v>2565.61</v>
      </c>
      <c r="AF70" s="9">
        <f t="shared" si="17"/>
        <v>0</v>
      </c>
      <c r="AG70" s="1">
        <v>68</v>
      </c>
      <c r="AH70" s="2">
        <v>41707</v>
      </c>
      <c r="AI70" s="3">
        <v>2036.2</v>
      </c>
      <c r="AJ70" s="9">
        <f t="shared" si="18"/>
        <v>0</v>
      </c>
      <c r="AK70" s="1">
        <v>68</v>
      </c>
      <c r="AL70" s="2">
        <v>41342</v>
      </c>
      <c r="AM70" s="3">
        <v>1800.45</v>
      </c>
      <c r="AN70" s="9">
        <f t="shared" si="19"/>
        <v>-1.7741801347268291E-3</v>
      </c>
    </row>
    <row r="71" spans="1:40" ht="18" x14ac:dyDescent="0.2">
      <c r="A71" s="1">
        <v>69</v>
      </c>
      <c r="B71" s="2">
        <v>44630</v>
      </c>
      <c r="C71" s="3">
        <v>3746.43</v>
      </c>
      <c r="D71" s="9">
        <f t="shared" si="10"/>
        <v>-1.0759985002033175E-2</v>
      </c>
      <c r="E71" s="1">
        <v>69</v>
      </c>
      <c r="F71" s="2">
        <v>44265</v>
      </c>
      <c r="G71" s="3">
        <v>3598.77</v>
      </c>
      <c r="H71" s="9">
        <f t="shared" si="11"/>
        <v>-6.8550423472725115E-3</v>
      </c>
      <c r="I71" s="1">
        <v>69</v>
      </c>
      <c r="J71" s="2">
        <v>43899</v>
      </c>
      <c r="K71" s="3">
        <v>3584.58</v>
      </c>
      <c r="L71" s="9">
        <f t="shared" si="12"/>
        <v>0</v>
      </c>
      <c r="M71" s="1">
        <v>69</v>
      </c>
      <c r="N71" s="2">
        <v>43534</v>
      </c>
      <c r="O71" s="3">
        <v>3162.4</v>
      </c>
      <c r="P71" s="9">
        <f t="shared" si="13"/>
        <v>0</v>
      </c>
      <c r="Q71" s="1">
        <v>69</v>
      </c>
      <c r="R71" s="2">
        <v>43169</v>
      </c>
      <c r="S71" s="3">
        <v>2866.93</v>
      </c>
      <c r="T71" s="9">
        <f t="shared" si="14"/>
        <v>-1.5428229131840977E-3</v>
      </c>
      <c r="U71" s="1">
        <v>69</v>
      </c>
      <c r="V71" s="2">
        <v>42804</v>
      </c>
      <c r="W71" s="3">
        <v>3004.43</v>
      </c>
      <c r="X71" s="9">
        <f t="shared" si="15"/>
        <v>5.5390444060670861E-3</v>
      </c>
      <c r="Y71" s="1">
        <v>69</v>
      </c>
      <c r="Z71" s="2">
        <v>42438</v>
      </c>
      <c r="AA71" s="3">
        <v>3155.9</v>
      </c>
      <c r="AB71" s="9">
        <f t="shared" si="16"/>
        <v>6.5767650736138043E-3</v>
      </c>
      <c r="AC71" s="1">
        <v>69</v>
      </c>
      <c r="AD71" s="2">
        <v>42073</v>
      </c>
      <c r="AE71" s="3">
        <v>2592.86</v>
      </c>
      <c r="AF71" s="9">
        <f t="shared" si="17"/>
        <v>1.0621255763736499E-2</v>
      </c>
      <c r="AG71" s="1">
        <v>69</v>
      </c>
      <c r="AH71" s="2">
        <v>41708</v>
      </c>
      <c r="AI71" s="3">
        <v>2036.2</v>
      </c>
      <c r="AJ71" s="9">
        <f t="shared" si="18"/>
        <v>0</v>
      </c>
      <c r="AK71" s="1">
        <v>69</v>
      </c>
      <c r="AL71" s="2">
        <v>41343</v>
      </c>
      <c r="AM71" s="3">
        <v>1800.45</v>
      </c>
      <c r="AN71" s="9">
        <f t="shared" si="19"/>
        <v>0</v>
      </c>
    </row>
    <row r="72" spans="1:40" ht="18" x14ac:dyDescent="0.2">
      <c r="A72" s="1">
        <v>70</v>
      </c>
      <c r="B72" s="2">
        <v>44631</v>
      </c>
      <c r="C72" s="3">
        <v>3786</v>
      </c>
      <c r="D72" s="9">
        <f t="shared" si="10"/>
        <v>1.0562055076432809E-2</v>
      </c>
      <c r="E72" s="1">
        <v>70</v>
      </c>
      <c r="F72" s="2">
        <v>44266</v>
      </c>
      <c r="G72" s="3">
        <v>3561.91</v>
      </c>
      <c r="H72" s="9">
        <f t="shared" si="11"/>
        <v>-1.0242388371582548E-2</v>
      </c>
      <c r="I72" s="1">
        <v>70</v>
      </c>
      <c r="J72" s="2">
        <v>43900</v>
      </c>
      <c r="K72" s="3">
        <v>3803.6</v>
      </c>
      <c r="L72" s="9">
        <f t="shared" si="12"/>
        <v>6.1100603139000939E-2</v>
      </c>
      <c r="M72" s="1">
        <v>70</v>
      </c>
      <c r="N72" s="2">
        <v>43535</v>
      </c>
      <c r="O72" s="3">
        <v>3162.4</v>
      </c>
      <c r="P72" s="9">
        <f t="shared" si="13"/>
        <v>0</v>
      </c>
      <c r="Q72" s="1">
        <v>70</v>
      </c>
      <c r="R72" s="2">
        <v>43170</v>
      </c>
      <c r="S72" s="3">
        <v>2866.93</v>
      </c>
      <c r="T72" s="9">
        <f t="shared" si="14"/>
        <v>0</v>
      </c>
      <c r="U72" s="1">
        <v>70</v>
      </c>
      <c r="V72" s="2">
        <v>42805</v>
      </c>
      <c r="W72" s="3">
        <v>2980.83</v>
      </c>
      <c r="X72" s="9">
        <f t="shared" si="15"/>
        <v>-7.855067350545664E-3</v>
      </c>
      <c r="Y72" s="1">
        <v>70</v>
      </c>
      <c r="Z72" s="2">
        <v>42439</v>
      </c>
      <c r="AA72" s="3">
        <v>3192.49</v>
      </c>
      <c r="AB72" s="9">
        <f t="shared" si="16"/>
        <v>1.1594156975822964E-2</v>
      </c>
      <c r="AC72" s="1">
        <v>70</v>
      </c>
      <c r="AD72" s="2">
        <v>42074</v>
      </c>
      <c r="AE72" s="3">
        <v>2618.79</v>
      </c>
      <c r="AF72" s="9">
        <f t="shared" si="17"/>
        <v>1.0000539944308537E-2</v>
      </c>
      <c r="AG72" s="1">
        <v>70</v>
      </c>
      <c r="AH72" s="2">
        <v>41709</v>
      </c>
      <c r="AI72" s="3">
        <v>2042.78</v>
      </c>
      <c r="AJ72" s="9">
        <f t="shared" si="18"/>
        <v>3.2315096748845532E-3</v>
      </c>
      <c r="AK72" s="1">
        <v>70</v>
      </c>
      <c r="AL72" s="2">
        <v>41344</v>
      </c>
      <c r="AM72" s="3">
        <v>1800.45</v>
      </c>
      <c r="AN72" s="9">
        <f t="shared" si="19"/>
        <v>0</v>
      </c>
    </row>
    <row r="73" spans="1:40" ht="18" x14ac:dyDescent="0.2">
      <c r="A73" s="1">
        <v>71</v>
      </c>
      <c r="B73" s="2">
        <v>44632</v>
      </c>
      <c r="C73" s="3">
        <v>3827.64</v>
      </c>
      <c r="D73" s="9">
        <f t="shared" si="10"/>
        <v>1.0998415213946084E-2</v>
      </c>
      <c r="E73" s="1">
        <v>71</v>
      </c>
      <c r="F73" s="2">
        <v>44267</v>
      </c>
      <c r="G73" s="3">
        <v>3534.62</v>
      </c>
      <c r="H73" s="9">
        <f t="shared" si="11"/>
        <v>-7.6616197489549048E-3</v>
      </c>
      <c r="I73" s="1">
        <v>71</v>
      </c>
      <c r="J73" s="2">
        <v>43901</v>
      </c>
      <c r="K73" s="3">
        <v>3780.39</v>
      </c>
      <c r="L73" s="9">
        <f t="shared" si="12"/>
        <v>-6.1021137869386993E-3</v>
      </c>
      <c r="M73" s="1">
        <v>71</v>
      </c>
      <c r="N73" s="2">
        <v>43536</v>
      </c>
      <c r="O73" s="3">
        <v>3168.35</v>
      </c>
      <c r="P73" s="9">
        <f t="shared" si="13"/>
        <v>1.8814824184163351E-3</v>
      </c>
      <c r="Q73" s="1">
        <v>71</v>
      </c>
      <c r="R73" s="2">
        <v>43171</v>
      </c>
      <c r="S73" s="3">
        <v>2866.93</v>
      </c>
      <c r="T73" s="9">
        <f t="shared" si="14"/>
        <v>0</v>
      </c>
      <c r="U73" s="1">
        <v>71</v>
      </c>
      <c r="V73" s="2">
        <v>42806</v>
      </c>
      <c r="W73" s="3">
        <v>2980.83</v>
      </c>
      <c r="X73" s="9">
        <f t="shared" si="15"/>
        <v>0</v>
      </c>
      <c r="Y73" s="1">
        <v>71</v>
      </c>
      <c r="Z73" s="2">
        <v>42440</v>
      </c>
      <c r="AA73" s="3">
        <v>3204.27</v>
      </c>
      <c r="AB73" s="9">
        <f t="shared" si="16"/>
        <v>3.6899097569609305E-3</v>
      </c>
      <c r="AC73" s="1">
        <v>71</v>
      </c>
      <c r="AD73" s="2">
        <v>42075</v>
      </c>
      <c r="AE73" s="3">
        <v>2633.65</v>
      </c>
      <c r="AF73" s="9">
        <f t="shared" si="17"/>
        <v>5.6743763341085491E-3</v>
      </c>
      <c r="AG73" s="1">
        <v>71</v>
      </c>
      <c r="AH73" s="2">
        <v>41710</v>
      </c>
      <c r="AI73" s="3">
        <v>2043.59</v>
      </c>
      <c r="AJ73" s="9">
        <f t="shared" si="18"/>
        <v>3.9651846992820833E-4</v>
      </c>
      <c r="AK73" s="1">
        <v>71</v>
      </c>
      <c r="AL73" s="2">
        <v>41345</v>
      </c>
      <c r="AM73" s="3">
        <v>1801.2</v>
      </c>
      <c r="AN73" s="9">
        <f t="shared" si="19"/>
        <v>4.1656252603515786E-4</v>
      </c>
    </row>
    <row r="74" spans="1:40" ht="18" x14ac:dyDescent="0.2">
      <c r="A74" s="1">
        <v>72</v>
      </c>
      <c r="B74" s="2">
        <v>44633</v>
      </c>
      <c r="C74" s="3">
        <v>3827.64</v>
      </c>
      <c r="D74" s="9">
        <f t="shared" si="10"/>
        <v>0</v>
      </c>
      <c r="E74" s="1">
        <v>72</v>
      </c>
      <c r="F74" s="2">
        <v>44268</v>
      </c>
      <c r="G74" s="3">
        <v>3575.3</v>
      </c>
      <c r="H74" s="9">
        <f t="shared" si="11"/>
        <v>1.150901652794368E-2</v>
      </c>
      <c r="I74" s="1">
        <v>72</v>
      </c>
      <c r="J74" s="2">
        <v>43902</v>
      </c>
      <c r="K74" s="3">
        <v>3835.15</v>
      </c>
      <c r="L74" s="9">
        <f t="shared" si="12"/>
        <v>1.4485277973965708E-2</v>
      </c>
      <c r="M74" s="1">
        <v>72</v>
      </c>
      <c r="N74" s="2">
        <v>43537</v>
      </c>
      <c r="O74" s="3">
        <v>3153.2</v>
      </c>
      <c r="P74" s="9">
        <f t="shared" si="13"/>
        <v>-4.7816686919059104E-3</v>
      </c>
      <c r="Q74" s="1">
        <v>72</v>
      </c>
      <c r="R74" s="2">
        <v>43172</v>
      </c>
      <c r="S74" s="3">
        <v>2851.84</v>
      </c>
      <c r="T74" s="9">
        <f t="shared" si="14"/>
        <v>-5.2634699835711687E-3</v>
      </c>
      <c r="U74" s="1">
        <v>72</v>
      </c>
      <c r="V74" s="2">
        <v>42807</v>
      </c>
      <c r="W74" s="3">
        <v>2980.83</v>
      </c>
      <c r="X74" s="9">
        <f t="shared" si="15"/>
        <v>0</v>
      </c>
      <c r="Y74" s="1">
        <v>72</v>
      </c>
      <c r="Z74" s="2">
        <v>42441</v>
      </c>
      <c r="AA74" s="3">
        <v>3164.12</v>
      </c>
      <c r="AB74" s="9">
        <f t="shared" si="16"/>
        <v>-1.253015507432273E-2</v>
      </c>
      <c r="AC74" s="1">
        <v>72</v>
      </c>
      <c r="AD74" s="2">
        <v>42076</v>
      </c>
      <c r="AE74" s="3">
        <v>2610.08</v>
      </c>
      <c r="AF74" s="9">
        <f t="shared" si="17"/>
        <v>-8.9495566988780448E-3</v>
      </c>
      <c r="AG74" s="1">
        <v>72</v>
      </c>
      <c r="AH74" s="2">
        <v>41711</v>
      </c>
      <c r="AI74" s="3">
        <v>2047.59</v>
      </c>
      <c r="AJ74" s="9">
        <f t="shared" si="18"/>
        <v>1.9573397795056738E-3</v>
      </c>
      <c r="AK74" s="1">
        <v>72</v>
      </c>
      <c r="AL74" s="2">
        <v>41346</v>
      </c>
      <c r="AM74" s="3">
        <v>1801.64</v>
      </c>
      <c r="AN74" s="9">
        <f t="shared" si="19"/>
        <v>2.4428159005110737E-4</v>
      </c>
    </row>
    <row r="75" spans="1:40" ht="18" x14ac:dyDescent="0.2">
      <c r="A75" s="1">
        <v>73</v>
      </c>
      <c r="B75" s="2">
        <v>44634</v>
      </c>
      <c r="C75" s="3">
        <v>3827.64</v>
      </c>
      <c r="D75" s="9">
        <f t="shared" si="10"/>
        <v>0</v>
      </c>
      <c r="E75" s="1">
        <v>73</v>
      </c>
      <c r="F75" s="2">
        <v>44269</v>
      </c>
      <c r="G75" s="3">
        <v>3575.3</v>
      </c>
      <c r="H75" s="9">
        <f t="shared" si="11"/>
        <v>0</v>
      </c>
      <c r="I75" s="1">
        <v>73</v>
      </c>
      <c r="J75" s="2">
        <v>43903</v>
      </c>
      <c r="K75" s="3">
        <v>4034.66</v>
      </c>
      <c r="L75" s="9">
        <f t="shared" si="12"/>
        <v>5.2021433320730545E-2</v>
      </c>
      <c r="M75" s="1">
        <v>73</v>
      </c>
      <c r="N75" s="2">
        <v>43538</v>
      </c>
      <c r="O75" s="3">
        <v>3145.53</v>
      </c>
      <c r="P75" s="9">
        <f t="shared" si="13"/>
        <v>-2.4324495750347643E-3</v>
      </c>
      <c r="Q75" s="1">
        <v>73</v>
      </c>
      <c r="R75" s="2">
        <v>43173</v>
      </c>
      <c r="S75" s="3">
        <v>2848.38</v>
      </c>
      <c r="T75" s="9">
        <f t="shared" si="14"/>
        <v>-1.2132517953321491E-3</v>
      </c>
      <c r="U75" s="1">
        <v>73</v>
      </c>
      <c r="V75" s="2">
        <v>42808</v>
      </c>
      <c r="W75" s="3">
        <v>2987.93</v>
      </c>
      <c r="X75" s="9">
        <f t="shared" si="15"/>
        <v>2.3818869241117101E-3</v>
      </c>
      <c r="Y75" s="1">
        <v>73</v>
      </c>
      <c r="Z75" s="2">
        <v>42442</v>
      </c>
      <c r="AA75" s="3">
        <v>3164.12</v>
      </c>
      <c r="AB75" s="9">
        <f t="shared" si="16"/>
        <v>0</v>
      </c>
      <c r="AC75" s="1">
        <v>73</v>
      </c>
      <c r="AD75" s="2">
        <v>42077</v>
      </c>
      <c r="AE75" s="3">
        <v>2661.52</v>
      </c>
      <c r="AF75" s="9">
        <f t="shared" si="17"/>
        <v>1.9708208177527147E-2</v>
      </c>
      <c r="AG75" s="1">
        <v>73</v>
      </c>
      <c r="AH75" s="2">
        <v>41712</v>
      </c>
      <c r="AI75" s="3">
        <v>2044.48</v>
      </c>
      <c r="AJ75" s="9">
        <f t="shared" si="18"/>
        <v>-1.5188587559032327E-3</v>
      </c>
      <c r="AK75" s="1">
        <v>73</v>
      </c>
      <c r="AL75" s="2">
        <v>41347</v>
      </c>
      <c r="AM75" s="3">
        <v>1798.56</v>
      </c>
      <c r="AN75" s="9">
        <f t="shared" si="19"/>
        <v>-1.7095535179059936E-3</v>
      </c>
    </row>
    <row r="76" spans="1:40" ht="18" x14ac:dyDescent="0.2">
      <c r="A76" s="1">
        <v>74</v>
      </c>
      <c r="B76" s="2">
        <v>44635</v>
      </c>
      <c r="C76" s="3">
        <v>3800.85</v>
      </c>
      <c r="D76" s="9">
        <f t="shared" si="10"/>
        <v>-6.9990908235884157E-3</v>
      </c>
      <c r="E76" s="1">
        <v>74</v>
      </c>
      <c r="F76" s="2">
        <v>44270</v>
      </c>
      <c r="G76" s="3">
        <v>3575.3</v>
      </c>
      <c r="H76" s="9">
        <f t="shared" si="11"/>
        <v>0</v>
      </c>
      <c r="I76" s="1">
        <v>74</v>
      </c>
      <c r="J76" s="2">
        <v>43904</v>
      </c>
      <c r="K76" s="3">
        <v>3941.92</v>
      </c>
      <c r="L76" s="9">
        <f t="shared" si="12"/>
        <v>-2.2985827802094794E-2</v>
      </c>
      <c r="M76" s="1">
        <v>74</v>
      </c>
      <c r="N76" s="2">
        <v>43539</v>
      </c>
      <c r="O76" s="3">
        <v>3144.42</v>
      </c>
      <c r="P76" s="9">
        <f t="shared" si="13"/>
        <v>-3.5288170832900253E-4</v>
      </c>
      <c r="Q76" s="1">
        <v>74</v>
      </c>
      <c r="R76" s="2">
        <v>43174</v>
      </c>
      <c r="S76" s="3">
        <v>2845.76</v>
      </c>
      <c r="T76" s="9">
        <f t="shared" si="14"/>
        <v>-9.1982109128693876E-4</v>
      </c>
      <c r="U76" s="1">
        <v>74</v>
      </c>
      <c r="V76" s="2">
        <v>42809</v>
      </c>
      <c r="W76" s="3">
        <v>2997.73</v>
      </c>
      <c r="X76" s="9">
        <f t="shared" si="15"/>
        <v>3.2798626473847054E-3</v>
      </c>
      <c r="Y76" s="1">
        <v>74</v>
      </c>
      <c r="Z76" s="2">
        <v>42443</v>
      </c>
      <c r="AA76" s="3">
        <v>3164.12</v>
      </c>
      <c r="AB76" s="9">
        <f t="shared" si="16"/>
        <v>0</v>
      </c>
      <c r="AC76" s="1">
        <v>74</v>
      </c>
      <c r="AD76" s="2">
        <v>42078</v>
      </c>
      <c r="AE76" s="3">
        <v>2661.52</v>
      </c>
      <c r="AF76" s="9">
        <f t="shared" si="17"/>
        <v>0</v>
      </c>
      <c r="AG76" s="1">
        <v>74</v>
      </c>
      <c r="AH76" s="2">
        <v>41713</v>
      </c>
      <c r="AI76" s="3">
        <v>2044.58</v>
      </c>
      <c r="AJ76" s="9">
        <f t="shared" si="18"/>
        <v>4.8912192831384536E-5</v>
      </c>
      <c r="AK76" s="1">
        <v>74</v>
      </c>
      <c r="AL76" s="2">
        <v>41348</v>
      </c>
      <c r="AM76" s="3">
        <v>1797.28</v>
      </c>
      <c r="AN76" s="9">
        <f t="shared" si="19"/>
        <v>-7.1168045547547636E-4</v>
      </c>
    </row>
    <row r="77" spans="1:40" ht="18" x14ac:dyDescent="0.2">
      <c r="A77" s="1">
        <v>75</v>
      </c>
      <c r="B77" s="2">
        <v>44636</v>
      </c>
      <c r="C77" s="3">
        <v>3836.56</v>
      </c>
      <c r="D77" s="9">
        <f t="shared" si="10"/>
        <v>9.395266848205016E-3</v>
      </c>
      <c r="E77" s="1">
        <v>75</v>
      </c>
      <c r="F77" s="2">
        <v>44271</v>
      </c>
      <c r="G77" s="3">
        <v>3575.63</v>
      </c>
      <c r="H77" s="9">
        <f t="shared" si="11"/>
        <v>9.2299946857585995E-5</v>
      </c>
      <c r="I77" s="1">
        <v>75</v>
      </c>
      <c r="J77" s="2">
        <v>43905</v>
      </c>
      <c r="K77" s="3">
        <v>3941.92</v>
      </c>
      <c r="L77" s="9">
        <f t="shared" si="12"/>
        <v>0</v>
      </c>
      <c r="M77" s="1">
        <v>75</v>
      </c>
      <c r="N77" s="2">
        <v>43540</v>
      </c>
      <c r="O77" s="3">
        <v>3123.28</v>
      </c>
      <c r="P77" s="9">
        <f t="shared" si="13"/>
        <v>-6.7230204616431245E-3</v>
      </c>
      <c r="Q77" s="1">
        <v>75</v>
      </c>
      <c r="R77" s="2">
        <v>43175</v>
      </c>
      <c r="S77" s="3">
        <v>2850.04</v>
      </c>
      <c r="T77" s="9">
        <f t="shared" si="14"/>
        <v>1.5039919037444286E-3</v>
      </c>
      <c r="U77" s="1">
        <v>75</v>
      </c>
      <c r="V77" s="2">
        <v>42810</v>
      </c>
      <c r="W77" s="3">
        <v>2972.61</v>
      </c>
      <c r="X77" s="9">
        <f t="shared" si="15"/>
        <v>-8.3796739532912869E-3</v>
      </c>
      <c r="Y77" s="1">
        <v>75</v>
      </c>
      <c r="Z77" s="2">
        <v>42444</v>
      </c>
      <c r="AA77" s="3">
        <v>3175.95</v>
      </c>
      <c r="AB77" s="9">
        <f t="shared" si="16"/>
        <v>3.7387962529865895E-3</v>
      </c>
      <c r="AC77" s="1">
        <v>75</v>
      </c>
      <c r="AD77" s="2">
        <v>42079</v>
      </c>
      <c r="AE77" s="3">
        <v>2661.52</v>
      </c>
      <c r="AF77" s="9">
        <f t="shared" si="17"/>
        <v>0</v>
      </c>
      <c r="AG77" s="1">
        <v>75</v>
      </c>
      <c r="AH77" s="2">
        <v>41714</v>
      </c>
      <c r="AI77" s="3">
        <v>2044.58</v>
      </c>
      <c r="AJ77" s="9">
        <f t="shared" si="18"/>
        <v>0</v>
      </c>
      <c r="AK77" s="1">
        <v>75</v>
      </c>
      <c r="AL77" s="2">
        <v>41349</v>
      </c>
      <c r="AM77" s="3">
        <v>1804.06</v>
      </c>
      <c r="AN77" s="9">
        <f t="shared" si="19"/>
        <v>3.7723671325558469E-3</v>
      </c>
    </row>
    <row r="78" spans="1:40" ht="18" x14ac:dyDescent="0.2">
      <c r="A78" s="1">
        <v>76</v>
      </c>
      <c r="B78" s="2">
        <v>44637</v>
      </c>
      <c r="C78" s="3">
        <v>3826.89</v>
      </c>
      <c r="D78" s="9">
        <f t="shared" si="10"/>
        <v>-2.5204871030298165E-3</v>
      </c>
      <c r="E78" s="1">
        <v>76</v>
      </c>
      <c r="F78" s="2">
        <v>44272</v>
      </c>
      <c r="G78" s="3">
        <v>3553.51</v>
      </c>
      <c r="H78" s="9">
        <f t="shared" si="11"/>
        <v>-6.1863224103164728E-3</v>
      </c>
      <c r="I78" s="1">
        <v>76</v>
      </c>
      <c r="J78" s="2">
        <v>43906</v>
      </c>
      <c r="K78" s="3">
        <v>3941.92</v>
      </c>
      <c r="L78" s="9">
        <f t="shared" si="12"/>
        <v>0</v>
      </c>
      <c r="M78" s="1">
        <v>76</v>
      </c>
      <c r="N78" s="2">
        <v>43541</v>
      </c>
      <c r="O78" s="3">
        <v>3123.28</v>
      </c>
      <c r="P78" s="9">
        <f t="shared" si="13"/>
        <v>0</v>
      </c>
      <c r="Q78" s="1">
        <v>76</v>
      </c>
      <c r="R78" s="2">
        <v>43176</v>
      </c>
      <c r="S78" s="3">
        <v>2852.48</v>
      </c>
      <c r="T78" s="9">
        <f t="shared" si="14"/>
        <v>8.5612833504093082E-4</v>
      </c>
      <c r="U78" s="1">
        <v>76</v>
      </c>
      <c r="V78" s="2">
        <v>42811</v>
      </c>
      <c r="W78" s="3">
        <v>2923.96</v>
      </c>
      <c r="X78" s="9">
        <f t="shared" si="15"/>
        <v>-1.6366089059782509E-2</v>
      </c>
      <c r="Y78" s="1">
        <v>76</v>
      </c>
      <c r="Z78" s="2">
        <v>42445</v>
      </c>
      <c r="AA78" s="3">
        <v>3175.88</v>
      </c>
      <c r="AB78" s="9">
        <f t="shared" si="16"/>
        <v>-2.2040649254462119E-5</v>
      </c>
      <c r="AC78" s="1">
        <v>76</v>
      </c>
      <c r="AD78" s="2">
        <v>42080</v>
      </c>
      <c r="AE78" s="3">
        <v>2675.08</v>
      </c>
      <c r="AF78" s="9">
        <f t="shared" si="17"/>
        <v>5.0948330277435245E-3</v>
      </c>
      <c r="AG78" s="1">
        <v>76</v>
      </c>
      <c r="AH78" s="2">
        <v>41715</v>
      </c>
      <c r="AI78" s="3">
        <v>2044.58</v>
      </c>
      <c r="AJ78" s="9">
        <f t="shared" si="18"/>
        <v>0</v>
      </c>
      <c r="AK78" s="1">
        <v>76</v>
      </c>
      <c r="AL78" s="2">
        <v>41350</v>
      </c>
      <c r="AM78" s="3">
        <v>1804.06</v>
      </c>
      <c r="AN78" s="9">
        <f t="shared" si="19"/>
        <v>0</v>
      </c>
    </row>
    <row r="79" spans="1:40" ht="18" x14ac:dyDescent="0.2">
      <c r="A79" s="1">
        <v>77</v>
      </c>
      <c r="B79" s="2">
        <v>44638</v>
      </c>
      <c r="C79" s="3">
        <v>3816.43</v>
      </c>
      <c r="D79" s="9">
        <f t="shared" si="10"/>
        <v>-2.7332899560740019E-3</v>
      </c>
      <c r="E79" s="1">
        <v>77</v>
      </c>
      <c r="F79" s="2">
        <v>44273</v>
      </c>
      <c r="G79" s="3">
        <v>3578.02</v>
      </c>
      <c r="H79" s="9">
        <f t="shared" si="11"/>
        <v>6.897405663695828E-3</v>
      </c>
      <c r="I79" s="1">
        <v>77</v>
      </c>
      <c r="J79" s="2">
        <v>43907</v>
      </c>
      <c r="K79" s="3">
        <v>4099.93</v>
      </c>
      <c r="L79" s="9">
        <f t="shared" si="12"/>
        <v>4.008452733693231E-2</v>
      </c>
      <c r="M79" s="1">
        <v>77</v>
      </c>
      <c r="N79" s="2">
        <v>43542</v>
      </c>
      <c r="O79" s="3">
        <v>3123.28</v>
      </c>
      <c r="P79" s="9">
        <f t="shared" si="13"/>
        <v>0</v>
      </c>
      <c r="Q79" s="1">
        <v>77</v>
      </c>
      <c r="R79" s="2">
        <v>43177</v>
      </c>
      <c r="S79" s="3">
        <v>2852.48</v>
      </c>
      <c r="T79" s="9">
        <f t="shared" si="14"/>
        <v>0</v>
      </c>
      <c r="U79" s="1">
        <v>77</v>
      </c>
      <c r="V79" s="2">
        <v>42812</v>
      </c>
      <c r="W79" s="3">
        <v>2912.53</v>
      </c>
      <c r="X79" s="9">
        <f t="shared" si="15"/>
        <v>-3.9090822035868604E-3</v>
      </c>
      <c r="Y79" s="1">
        <v>77</v>
      </c>
      <c r="Z79" s="2">
        <v>42446</v>
      </c>
      <c r="AA79" s="3">
        <v>3155.9</v>
      </c>
      <c r="AB79" s="9">
        <f t="shared" si="16"/>
        <v>-6.2911696915500638E-3</v>
      </c>
      <c r="AC79" s="1">
        <v>77</v>
      </c>
      <c r="AD79" s="2">
        <v>42081</v>
      </c>
      <c r="AE79" s="3">
        <v>2677.97</v>
      </c>
      <c r="AF79" s="9">
        <f t="shared" si="17"/>
        <v>1.0803415224964758E-3</v>
      </c>
      <c r="AG79" s="1">
        <v>77</v>
      </c>
      <c r="AH79" s="2">
        <v>41716</v>
      </c>
      <c r="AI79" s="3">
        <v>2035.16</v>
      </c>
      <c r="AJ79" s="9">
        <f t="shared" si="18"/>
        <v>-4.6073032114174288E-3</v>
      </c>
      <c r="AK79" s="1">
        <v>77</v>
      </c>
      <c r="AL79" s="2">
        <v>41351</v>
      </c>
      <c r="AM79" s="3">
        <v>1804.06</v>
      </c>
      <c r="AN79" s="9">
        <f t="shared" si="19"/>
        <v>0</v>
      </c>
    </row>
    <row r="80" spans="1:40" ht="18" x14ac:dyDescent="0.2">
      <c r="A80" s="1">
        <v>78</v>
      </c>
      <c r="B80" s="2">
        <v>44639</v>
      </c>
      <c r="C80" s="3">
        <v>3820.67</v>
      </c>
      <c r="D80" s="9">
        <f t="shared" si="10"/>
        <v>1.110985921397808E-3</v>
      </c>
      <c r="E80" s="1">
        <v>78</v>
      </c>
      <c r="F80" s="2">
        <v>44274</v>
      </c>
      <c r="G80" s="3">
        <v>3569.45</v>
      </c>
      <c r="H80" s="9">
        <f t="shared" si="11"/>
        <v>-2.3951794567945855E-3</v>
      </c>
      <c r="I80" s="1">
        <v>78</v>
      </c>
      <c r="J80" s="2">
        <v>43908</v>
      </c>
      <c r="K80" s="3">
        <v>4044.55</v>
      </c>
      <c r="L80" s="9">
        <f t="shared" si="12"/>
        <v>-1.3507547689838632E-2</v>
      </c>
      <c r="M80" s="1">
        <v>78</v>
      </c>
      <c r="N80" s="2">
        <v>43543</v>
      </c>
      <c r="O80" s="3">
        <v>3102.25</v>
      </c>
      <c r="P80" s="9">
        <f t="shared" si="13"/>
        <v>-6.7333060116288642E-3</v>
      </c>
      <c r="Q80" s="1">
        <v>78</v>
      </c>
      <c r="R80" s="2">
        <v>43178</v>
      </c>
      <c r="S80" s="3">
        <v>2852.48</v>
      </c>
      <c r="T80" s="9">
        <f t="shared" si="14"/>
        <v>0</v>
      </c>
      <c r="U80" s="1">
        <v>78</v>
      </c>
      <c r="V80" s="2">
        <v>42813</v>
      </c>
      <c r="W80" s="3">
        <v>2912.53</v>
      </c>
      <c r="X80" s="9">
        <f t="shared" si="15"/>
        <v>0</v>
      </c>
      <c r="Y80" s="1">
        <v>78</v>
      </c>
      <c r="Z80" s="2">
        <v>42447</v>
      </c>
      <c r="AA80" s="3">
        <v>3087.39</v>
      </c>
      <c r="AB80" s="9">
        <f t="shared" si="16"/>
        <v>-2.1708545898159071E-2</v>
      </c>
      <c r="AC80" s="1">
        <v>78</v>
      </c>
      <c r="AD80" s="2">
        <v>42082</v>
      </c>
      <c r="AE80" s="3">
        <v>2651.49</v>
      </c>
      <c r="AF80" s="9">
        <f t="shared" si="17"/>
        <v>-9.8880868717722836E-3</v>
      </c>
      <c r="AG80" s="1">
        <v>78</v>
      </c>
      <c r="AH80" s="2">
        <v>41717</v>
      </c>
      <c r="AI80" s="3">
        <v>2034.86</v>
      </c>
      <c r="AJ80" s="9">
        <f t="shared" si="18"/>
        <v>-1.4740855755821747E-4</v>
      </c>
      <c r="AK80" s="1">
        <v>78</v>
      </c>
      <c r="AL80" s="2">
        <v>41352</v>
      </c>
      <c r="AM80" s="3">
        <v>1809.58</v>
      </c>
      <c r="AN80" s="9">
        <f t="shared" si="19"/>
        <v>3.059765196279493E-3</v>
      </c>
    </row>
    <row r="81" spans="1:40" ht="18" x14ac:dyDescent="0.2">
      <c r="A81" s="1">
        <v>79</v>
      </c>
      <c r="B81" s="2">
        <v>44640</v>
      </c>
      <c r="C81" s="3">
        <v>3820.67</v>
      </c>
      <c r="D81" s="9">
        <f t="shared" si="10"/>
        <v>0</v>
      </c>
      <c r="E81" s="1">
        <v>79</v>
      </c>
      <c r="F81" s="2">
        <v>44275</v>
      </c>
      <c r="G81" s="3">
        <v>3553.34</v>
      </c>
      <c r="H81" s="9">
        <f t="shared" si="11"/>
        <v>-4.513300368404004E-3</v>
      </c>
      <c r="I81" s="1">
        <v>79</v>
      </c>
      <c r="J81" s="2">
        <v>43909</v>
      </c>
      <c r="K81" s="3">
        <v>4128.38</v>
      </c>
      <c r="L81" s="9">
        <f t="shared" si="12"/>
        <v>2.0726656859230305E-2</v>
      </c>
      <c r="M81" s="1">
        <v>79</v>
      </c>
      <c r="N81" s="2">
        <v>43544</v>
      </c>
      <c r="O81" s="3">
        <v>3095.39</v>
      </c>
      <c r="P81" s="9">
        <f t="shared" si="13"/>
        <v>-2.211298251269281E-3</v>
      </c>
      <c r="Q81" s="1">
        <v>79</v>
      </c>
      <c r="R81" s="2">
        <v>43179</v>
      </c>
      <c r="S81" s="3">
        <v>2852.48</v>
      </c>
      <c r="T81" s="9">
        <f t="shared" si="14"/>
        <v>0</v>
      </c>
      <c r="U81" s="1">
        <v>79</v>
      </c>
      <c r="V81" s="2">
        <v>42814</v>
      </c>
      <c r="W81" s="3">
        <v>2912.53</v>
      </c>
      <c r="X81" s="9">
        <f t="shared" si="15"/>
        <v>0</v>
      </c>
      <c r="Y81" s="1">
        <v>79</v>
      </c>
      <c r="Z81" s="2">
        <v>42448</v>
      </c>
      <c r="AA81" s="3">
        <v>3065.79</v>
      </c>
      <c r="AB81" s="9">
        <f t="shared" si="16"/>
        <v>-6.9962006743559801E-3</v>
      </c>
      <c r="AC81" s="1">
        <v>79</v>
      </c>
      <c r="AD81" s="2">
        <v>42083</v>
      </c>
      <c r="AE81" s="3">
        <v>2613.38</v>
      </c>
      <c r="AF81" s="9">
        <f t="shared" si="17"/>
        <v>-1.43730506243658E-2</v>
      </c>
      <c r="AG81" s="1">
        <v>79</v>
      </c>
      <c r="AH81" s="2">
        <v>41718</v>
      </c>
      <c r="AI81" s="3">
        <v>2017.38</v>
      </c>
      <c r="AJ81" s="9">
        <f t="shared" si="18"/>
        <v>-8.5902715665941605E-3</v>
      </c>
      <c r="AK81" s="1">
        <v>79</v>
      </c>
      <c r="AL81" s="2">
        <v>41353</v>
      </c>
      <c r="AM81" s="3">
        <v>1809.83</v>
      </c>
      <c r="AN81" s="9">
        <f t="shared" si="19"/>
        <v>1.3815360470385393E-4</v>
      </c>
    </row>
    <row r="82" spans="1:40" ht="18" x14ac:dyDescent="0.2">
      <c r="A82" s="1">
        <v>80</v>
      </c>
      <c r="B82" s="2">
        <v>44641</v>
      </c>
      <c r="C82" s="3">
        <v>3820.67</v>
      </c>
      <c r="D82" s="9">
        <f t="shared" si="10"/>
        <v>0</v>
      </c>
      <c r="E82" s="1">
        <v>80</v>
      </c>
      <c r="F82" s="2">
        <v>44276</v>
      </c>
      <c r="G82" s="3">
        <v>3553.34</v>
      </c>
      <c r="H82" s="9">
        <f t="shared" si="11"/>
        <v>0</v>
      </c>
      <c r="I82" s="1">
        <v>80</v>
      </c>
      <c r="J82" s="2">
        <v>43910</v>
      </c>
      <c r="K82" s="3">
        <v>4153.91</v>
      </c>
      <c r="L82" s="9">
        <f t="shared" si="12"/>
        <v>6.184023757502881E-3</v>
      </c>
      <c r="M82" s="1">
        <v>80</v>
      </c>
      <c r="N82" s="2">
        <v>43545</v>
      </c>
      <c r="O82" s="3">
        <v>3092.39</v>
      </c>
      <c r="P82" s="9">
        <f t="shared" si="13"/>
        <v>-9.6918320470118469E-4</v>
      </c>
      <c r="Q82" s="1">
        <v>80</v>
      </c>
      <c r="R82" s="2">
        <v>43180</v>
      </c>
      <c r="S82" s="3">
        <v>2866.92</v>
      </c>
      <c r="T82" s="9">
        <f t="shared" si="14"/>
        <v>5.0622616109490884E-3</v>
      </c>
      <c r="U82" s="1">
        <v>80</v>
      </c>
      <c r="V82" s="2">
        <v>42815</v>
      </c>
      <c r="W82" s="3">
        <v>2912.53</v>
      </c>
      <c r="X82" s="9">
        <f t="shared" si="15"/>
        <v>0</v>
      </c>
      <c r="Y82" s="1">
        <v>80</v>
      </c>
      <c r="Z82" s="2">
        <v>42449</v>
      </c>
      <c r="AA82" s="3">
        <v>3065.79</v>
      </c>
      <c r="AB82" s="9">
        <f t="shared" si="16"/>
        <v>0</v>
      </c>
      <c r="AC82" s="1">
        <v>80</v>
      </c>
      <c r="AD82" s="2">
        <v>42084</v>
      </c>
      <c r="AE82" s="3">
        <v>2587.71</v>
      </c>
      <c r="AF82" s="9">
        <f t="shared" si="17"/>
        <v>-9.8225286793348354E-3</v>
      </c>
      <c r="AG82" s="1">
        <v>80</v>
      </c>
      <c r="AH82" s="2">
        <v>41719</v>
      </c>
      <c r="AI82" s="3">
        <v>1998.6</v>
      </c>
      <c r="AJ82" s="9">
        <f t="shared" si="18"/>
        <v>-9.3091038872201558E-3</v>
      </c>
      <c r="AK82" s="1">
        <v>80</v>
      </c>
      <c r="AL82" s="2">
        <v>41354</v>
      </c>
      <c r="AM82" s="3">
        <v>1812.35</v>
      </c>
      <c r="AN82" s="9">
        <f t="shared" si="19"/>
        <v>1.3923959708922837E-3</v>
      </c>
    </row>
    <row r="83" spans="1:40" ht="18" x14ac:dyDescent="0.2">
      <c r="A83" s="1">
        <v>81</v>
      </c>
      <c r="B83" s="2">
        <v>44642</v>
      </c>
      <c r="C83" s="3">
        <v>3820.67</v>
      </c>
      <c r="D83" s="9">
        <f t="shared" si="10"/>
        <v>0</v>
      </c>
      <c r="E83" s="1">
        <v>81</v>
      </c>
      <c r="F83" s="2">
        <v>44277</v>
      </c>
      <c r="G83" s="3">
        <v>3553.34</v>
      </c>
      <c r="H83" s="9">
        <f t="shared" si="11"/>
        <v>0</v>
      </c>
      <c r="I83" s="1">
        <v>81</v>
      </c>
      <c r="J83" s="2">
        <v>43911</v>
      </c>
      <c r="K83" s="3">
        <v>4079.96</v>
      </c>
      <c r="L83" s="9">
        <f t="shared" si="12"/>
        <v>-1.7802504146695479E-2</v>
      </c>
      <c r="M83" s="1">
        <v>81</v>
      </c>
      <c r="N83" s="2">
        <v>43546</v>
      </c>
      <c r="O83" s="3">
        <v>3082.45</v>
      </c>
      <c r="P83" s="9">
        <f t="shared" si="13"/>
        <v>-3.2143423048192677E-3</v>
      </c>
      <c r="Q83" s="1">
        <v>81</v>
      </c>
      <c r="R83" s="2">
        <v>43181</v>
      </c>
      <c r="S83" s="3">
        <v>2850.69</v>
      </c>
      <c r="T83" s="9">
        <f t="shared" si="14"/>
        <v>-5.661127621279986E-3</v>
      </c>
      <c r="U83" s="1">
        <v>81</v>
      </c>
      <c r="V83" s="2">
        <v>42816</v>
      </c>
      <c r="W83" s="3">
        <v>2904.87</v>
      </c>
      <c r="X83" s="9">
        <f t="shared" si="15"/>
        <v>-2.6300158281632492E-3</v>
      </c>
      <c r="Y83" s="1">
        <v>81</v>
      </c>
      <c r="Z83" s="2">
        <v>42450</v>
      </c>
      <c r="AA83" s="3">
        <v>3065.79</v>
      </c>
      <c r="AB83" s="9">
        <f t="shared" si="16"/>
        <v>0</v>
      </c>
      <c r="AC83" s="1">
        <v>81</v>
      </c>
      <c r="AD83" s="2">
        <v>42085</v>
      </c>
      <c r="AE83" s="3">
        <v>2587.71</v>
      </c>
      <c r="AF83" s="9">
        <f t="shared" si="17"/>
        <v>0</v>
      </c>
      <c r="AG83" s="1">
        <v>81</v>
      </c>
      <c r="AH83" s="2">
        <v>41720</v>
      </c>
      <c r="AI83" s="3">
        <v>1993.85</v>
      </c>
      <c r="AJ83" s="9">
        <f t="shared" si="18"/>
        <v>-2.3766636645651956E-3</v>
      </c>
      <c r="AK83" s="1">
        <v>81</v>
      </c>
      <c r="AL83" s="2">
        <v>41355</v>
      </c>
      <c r="AM83" s="3">
        <v>1822.78</v>
      </c>
      <c r="AN83" s="9">
        <f t="shared" si="19"/>
        <v>5.7549590310922638E-3</v>
      </c>
    </row>
    <row r="84" spans="1:40" ht="18" x14ac:dyDescent="0.2">
      <c r="A84" s="1">
        <v>82</v>
      </c>
      <c r="B84" s="2">
        <v>44643</v>
      </c>
      <c r="C84" s="3">
        <v>3765.67</v>
      </c>
      <c r="D84" s="9">
        <f t="shared" si="10"/>
        <v>-1.4395380914865717E-2</v>
      </c>
      <c r="E84" s="1">
        <v>82</v>
      </c>
      <c r="F84" s="2">
        <v>44278</v>
      </c>
      <c r="G84" s="3">
        <v>3553.34</v>
      </c>
      <c r="H84" s="9">
        <f t="shared" si="11"/>
        <v>0</v>
      </c>
      <c r="I84" s="1">
        <v>82</v>
      </c>
      <c r="J84" s="2">
        <v>43912</v>
      </c>
      <c r="K84" s="3">
        <v>4079.96</v>
      </c>
      <c r="L84" s="9">
        <f t="shared" si="12"/>
        <v>0</v>
      </c>
      <c r="M84" s="1">
        <v>82</v>
      </c>
      <c r="N84" s="2">
        <v>43547</v>
      </c>
      <c r="O84" s="3">
        <v>3126.19</v>
      </c>
      <c r="P84" s="9">
        <f t="shared" si="13"/>
        <v>1.4190011192395737E-2</v>
      </c>
      <c r="Q84" s="1">
        <v>82</v>
      </c>
      <c r="R84" s="2">
        <v>43182</v>
      </c>
      <c r="S84" s="3">
        <v>2857.88</v>
      </c>
      <c r="T84" s="9">
        <f t="shared" si="14"/>
        <v>2.5221963805254358E-3</v>
      </c>
      <c r="U84" s="1">
        <v>82</v>
      </c>
      <c r="V84" s="2">
        <v>42817</v>
      </c>
      <c r="W84" s="3">
        <v>2936.82</v>
      </c>
      <c r="X84" s="9">
        <f t="shared" si="15"/>
        <v>1.0998771029340477E-2</v>
      </c>
      <c r="Y84" s="1">
        <v>82</v>
      </c>
      <c r="Z84" s="2">
        <v>42451</v>
      </c>
      <c r="AA84" s="3">
        <v>3065.79</v>
      </c>
      <c r="AB84" s="9">
        <f t="shared" si="16"/>
        <v>0</v>
      </c>
      <c r="AC84" s="1">
        <v>82</v>
      </c>
      <c r="AD84" s="2">
        <v>42086</v>
      </c>
      <c r="AE84" s="3">
        <v>2587.71</v>
      </c>
      <c r="AF84" s="9">
        <f t="shared" si="17"/>
        <v>0</v>
      </c>
      <c r="AG84" s="1">
        <v>82</v>
      </c>
      <c r="AH84" s="2">
        <v>41721</v>
      </c>
      <c r="AI84" s="3">
        <v>1993.85</v>
      </c>
      <c r="AJ84" s="9">
        <f t="shared" si="18"/>
        <v>0</v>
      </c>
      <c r="AK84" s="1">
        <v>82</v>
      </c>
      <c r="AL84" s="2">
        <v>41356</v>
      </c>
      <c r="AM84" s="3">
        <v>1825.79</v>
      </c>
      <c r="AN84" s="9">
        <f t="shared" si="19"/>
        <v>1.6513238021044728E-3</v>
      </c>
    </row>
    <row r="85" spans="1:40" ht="18" x14ac:dyDescent="0.2">
      <c r="A85" s="1">
        <v>83</v>
      </c>
      <c r="B85" s="2">
        <v>44644</v>
      </c>
      <c r="C85" s="3">
        <v>3756.64</v>
      </c>
      <c r="D85" s="9">
        <f t="shared" si="10"/>
        <v>-2.3979796424010071E-3</v>
      </c>
      <c r="E85" s="1">
        <v>83</v>
      </c>
      <c r="F85" s="2">
        <v>44279</v>
      </c>
      <c r="G85" s="3">
        <v>3589.82</v>
      </c>
      <c r="H85" s="9">
        <f t="shared" si="11"/>
        <v>1.0266397248785654E-2</v>
      </c>
      <c r="I85" s="1">
        <v>83</v>
      </c>
      <c r="J85" s="2">
        <v>43913</v>
      </c>
      <c r="K85" s="3">
        <v>4079.96</v>
      </c>
      <c r="L85" s="9">
        <f t="shared" si="12"/>
        <v>0</v>
      </c>
      <c r="M85" s="1">
        <v>83</v>
      </c>
      <c r="N85" s="2">
        <v>43548</v>
      </c>
      <c r="O85" s="3">
        <v>3126.19</v>
      </c>
      <c r="P85" s="9">
        <f t="shared" si="13"/>
        <v>0</v>
      </c>
      <c r="Q85" s="1">
        <v>83</v>
      </c>
      <c r="R85" s="2">
        <v>43183</v>
      </c>
      <c r="S85" s="3">
        <v>2849.01</v>
      </c>
      <c r="T85" s="9">
        <f t="shared" si="14"/>
        <v>-3.1036992455945982E-3</v>
      </c>
      <c r="U85" s="1">
        <v>83</v>
      </c>
      <c r="V85" s="2">
        <v>42818</v>
      </c>
      <c r="W85" s="3">
        <v>2921.25</v>
      </c>
      <c r="X85" s="9">
        <f t="shared" si="15"/>
        <v>-5.3016528081394716E-3</v>
      </c>
      <c r="Y85" s="1">
        <v>83</v>
      </c>
      <c r="Z85" s="2">
        <v>42452</v>
      </c>
      <c r="AA85" s="3">
        <v>3050.31</v>
      </c>
      <c r="AB85" s="9">
        <f t="shared" si="16"/>
        <v>-5.0492695194387155E-3</v>
      </c>
      <c r="AC85" s="1">
        <v>83</v>
      </c>
      <c r="AD85" s="2">
        <v>42087</v>
      </c>
      <c r="AE85" s="3">
        <v>2587.71</v>
      </c>
      <c r="AF85" s="9">
        <f t="shared" si="17"/>
        <v>0</v>
      </c>
      <c r="AG85" s="1">
        <v>83</v>
      </c>
      <c r="AH85" s="2">
        <v>41722</v>
      </c>
      <c r="AI85" s="3">
        <v>1993.85</v>
      </c>
      <c r="AJ85" s="9">
        <f t="shared" si="18"/>
        <v>0</v>
      </c>
      <c r="AK85" s="1">
        <v>83</v>
      </c>
      <c r="AL85" s="2">
        <v>41357</v>
      </c>
      <c r="AM85" s="3">
        <v>1825.79</v>
      </c>
      <c r="AN85" s="9">
        <f t="shared" si="19"/>
        <v>0</v>
      </c>
    </row>
    <row r="86" spans="1:40" ht="18" x14ac:dyDescent="0.2">
      <c r="A86" s="1">
        <v>84</v>
      </c>
      <c r="B86" s="2">
        <v>44645</v>
      </c>
      <c r="C86" s="3">
        <v>3798.9</v>
      </c>
      <c r="D86" s="9">
        <f t="shared" si="10"/>
        <v>1.1249414370288402E-2</v>
      </c>
      <c r="E86" s="1">
        <v>84</v>
      </c>
      <c r="F86" s="2">
        <v>44280</v>
      </c>
      <c r="G86" s="3">
        <v>3635.12</v>
      </c>
      <c r="H86" s="9">
        <f t="shared" si="11"/>
        <v>1.2619017109492878E-2</v>
      </c>
      <c r="I86" s="1">
        <v>84</v>
      </c>
      <c r="J86" s="2">
        <v>43914</v>
      </c>
      <c r="K86" s="3">
        <v>4079.96</v>
      </c>
      <c r="L86" s="9">
        <f t="shared" si="12"/>
        <v>0</v>
      </c>
      <c r="M86" s="1">
        <v>84</v>
      </c>
      <c r="N86" s="2">
        <v>43549</v>
      </c>
      <c r="O86" s="3">
        <v>3126.19</v>
      </c>
      <c r="P86" s="9">
        <f t="shared" si="13"/>
        <v>0</v>
      </c>
      <c r="Q86" s="1">
        <v>84</v>
      </c>
      <c r="R86" s="2">
        <v>43184</v>
      </c>
      <c r="S86" s="3">
        <v>2849.01</v>
      </c>
      <c r="T86" s="9">
        <f t="shared" si="14"/>
        <v>0</v>
      </c>
      <c r="U86" s="1">
        <v>84</v>
      </c>
      <c r="V86" s="2">
        <v>42819</v>
      </c>
      <c r="W86" s="3">
        <v>2899.94</v>
      </c>
      <c r="X86" s="9">
        <f t="shared" si="15"/>
        <v>-7.2948224219084113E-3</v>
      </c>
      <c r="Y86" s="1">
        <v>84</v>
      </c>
      <c r="Z86" s="2">
        <v>42453</v>
      </c>
      <c r="AA86" s="3">
        <v>3058.8</v>
      </c>
      <c r="AB86" s="9">
        <f t="shared" si="16"/>
        <v>2.7833236621852327E-3</v>
      </c>
      <c r="AC86" s="1">
        <v>84</v>
      </c>
      <c r="AD86" s="2">
        <v>42088</v>
      </c>
      <c r="AE86" s="3">
        <v>2526.79</v>
      </c>
      <c r="AF86" s="9">
        <f t="shared" si="17"/>
        <v>-2.3542050693470318E-2</v>
      </c>
      <c r="AG86" s="1">
        <v>84</v>
      </c>
      <c r="AH86" s="2">
        <v>41723</v>
      </c>
      <c r="AI86" s="3">
        <v>1993.85</v>
      </c>
      <c r="AJ86" s="9">
        <f t="shared" si="18"/>
        <v>0</v>
      </c>
      <c r="AK86" s="1">
        <v>84</v>
      </c>
      <c r="AL86" s="2">
        <v>41358</v>
      </c>
      <c r="AM86" s="3">
        <v>1825.79</v>
      </c>
      <c r="AN86" s="9">
        <f t="shared" si="19"/>
        <v>0</v>
      </c>
    </row>
    <row r="87" spans="1:40" ht="18" x14ac:dyDescent="0.2">
      <c r="A87" s="1">
        <v>85</v>
      </c>
      <c r="B87" s="2">
        <v>44646</v>
      </c>
      <c r="C87" s="3">
        <v>3785.66</v>
      </c>
      <c r="D87" s="9">
        <f t="shared" si="10"/>
        <v>-3.4852194056174779E-3</v>
      </c>
      <c r="E87" s="1">
        <v>85</v>
      </c>
      <c r="F87" s="2">
        <v>44281</v>
      </c>
      <c r="G87" s="3">
        <v>3658.22</v>
      </c>
      <c r="H87" s="9">
        <f t="shared" si="11"/>
        <v>6.3546732982679831E-3</v>
      </c>
      <c r="I87" s="1">
        <v>85</v>
      </c>
      <c r="J87" s="2">
        <v>43915</v>
      </c>
      <c r="K87" s="3">
        <v>4104.8999999999996</v>
      </c>
      <c r="L87" s="9">
        <f t="shared" si="12"/>
        <v>6.1128050275001712E-3</v>
      </c>
      <c r="M87" s="1">
        <v>85</v>
      </c>
      <c r="N87" s="2">
        <v>43550</v>
      </c>
      <c r="O87" s="3">
        <v>3126.19</v>
      </c>
      <c r="P87" s="9">
        <f t="shared" si="13"/>
        <v>0</v>
      </c>
      <c r="Q87" s="1">
        <v>85</v>
      </c>
      <c r="R87" s="2">
        <v>43185</v>
      </c>
      <c r="S87" s="3">
        <v>2849.01</v>
      </c>
      <c r="T87" s="9">
        <f t="shared" si="14"/>
        <v>0</v>
      </c>
      <c r="U87" s="1">
        <v>85</v>
      </c>
      <c r="V87" s="2">
        <v>42820</v>
      </c>
      <c r="W87" s="3">
        <v>2899.94</v>
      </c>
      <c r="X87" s="9">
        <f t="shared" si="15"/>
        <v>0</v>
      </c>
      <c r="Y87" s="1">
        <v>85</v>
      </c>
      <c r="Z87" s="2">
        <v>42454</v>
      </c>
      <c r="AA87" s="3">
        <v>3058.8</v>
      </c>
      <c r="AB87" s="9">
        <f t="shared" si="16"/>
        <v>0</v>
      </c>
      <c r="AC87" s="1">
        <v>85</v>
      </c>
      <c r="AD87" s="2">
        <v>42089</v>
      </c>
      <c r="AE87" s="3">
        <v>2535.5500000000002</v>
      </c>
      <c r="AF87" s="9">
        <f t="shared" si="17"/>
        <v>3.4668492435066698E-3</v>
      </c>
      <c r="AG87" s="1">
        <v>85</v>
      </c>
      <c r="AH87" s="2">
        <v>41724</v>
      </c>
      <c r="AI87" s="3">
        <v>1978.63</v>
      </c>
      <c r="AJ87" s="9">
        <f t="shared" si="18"/>
        <v>-7.6334729292573669E-3</v>
      </c>
      <c r="AK87" s="1">
        <v>85</v>
      </c>
      <c r="AL87" s="2">
        <v>41359</v>
      </c>
      <c r="AM87" s="3">
        <v>1825.79</v>
      </c>
      <c r="AN87" s="9">
        <f t="shared" si="19"/>
        <v>0</v>
      </c>
    </row>
    <row r="88" spans="1:40" ht="18" x14ac:dyDescent="0.2">
      <c r="A88" s="1">
        <v>86</v>
      </c>
      <c r="B88" s="2">
        <v>44647</v>
      </c>
      <c r="C88" s="3">
        <v>3785.66</v>
      </c>
      <c r="D88" s="9">
        <f t="shared" si="10"/>
        <v>0</v>
      </c>
      <c r="E88" s="1">
        <v>86</v>
      </c>
      <c r="F88" s="2">
        <v>44282</v>
      </c>
      <c r="G88" s="3">
        <v>3665.41</v>
      </c>
      <c r="H88" s="9">
        <f t="shared" si="11"/>
        <v>1.9654367424594625E-3</v>
      </c>
      <c r="I88" s="1">
        <v>86</v>
      </c>
      <c r="J88" s="2">
        <v>43916</v>
      </c>
      <c r="K88" s="3">
        <v>4086.34</v>
      </c>
      <c r="L88" s="9">
        <f t="shared" si="12"/>
        <v>-4.5214256132913083E-3</v>
      </c>
      <c r="M88" s="1">
        <v>86</v>
      </c>
      <c r="N88" s="2">
        <v>43551</v>
      </c>
      <c r="O88" s="3">
        <v>3145.55</v>
      </c>
      <c r="P88" s="9">
        <f t="shared" si="13"/>
        <v>6.192841765855603E-3</v>
      </c>
      <c r="Q88" s="1">
        <v>86</v>
      </c>
      <c r="R88" s="2">
        <v>43186</v>
      </c>
      <c r="S88" s="3">
        <v>2816.33</v>
      </c>
      <c r="T88" s="9">
        <f t="shared" si="14"/>
        <v>-1.1470651208665568E-2</v>
      </c>
      <c r="U88" s="1">
        <v>86</v>
      </c>
      <c r="V88" s="2">
        <v>42821</v>
      </c>
      <c r="W88" s="3">
        <v>2899.94</v>
      </c>
      <c r="X88" s="9">
        <f t="shared" si="15"/>
        <v>0</v>
      </c>
      <c r="Y88" s="1">
        <v>86</v>
      </c>
      <c r="Z88" s="2">
        <v>42455</v>
      </c>
      <c r="AA88" s="3">
        <v>3058.8</v>
      </c>
      <c r="AB88" s="9">
        <f t="shared" si="16"/>
        <v>0</v>
      </c>
      <c r="AC88" s="1">
        <v>86</v>
      </c>
      <c r="AD88" s="2">
        <v>42090</v>
      </c>
      <c r="AE88" s="3">
        <v>2551.3000000000002</v>
      </c>
      <c r="AF88" s="9">
        <f t="shared" si="17"/>
        <v>6.211670051862515E-3</v>
      </c>
      <c r="AG88" s="1">
        <v>86</v>
      </c>
      <c r="AH88" s="2">
        <v>41725</v>
      </c>
      <c r="AI88" s="3">
        <v>1973.03</v>
      </c>
      <c r="AJ88" s="9">
        <f t="shared" si="18"/>
        <v>-2.8302411264360373E-3</v>
      </c>
      <c r="AK88" s="1">
        <v>86</v>
      </c>
      <c r="AL88" s="2">
        <v>41360</v>
      </c>
      <c r="AM88" s="3">
        <v>1828.95</v>
      </c>
      <c r="AN88" s="9">
        <f t="shared" si="19"/>
        <v>1.7307576446360655E-3</v>
      </c>
    </row>
    <row r="89" spans="1:40" ht="18" x14ac:dyDescent="0.2">
      <c r="A89" s="1">
        <v>87</v>
      </c>
      <c r="B89" s="2">
        <v>44648</v>
      </c>
      <c r="C89" s="3">
        <v>3785.66</v>
      </c>
      <c r="D89" s="9">
        <f t="shared" si="10"/>
        <v>0</v>
      </c>
      <c r="E89" s="1">
        <v>87</v>
      </c>
      <c r="F89" s="2">
        <v>44283</v>
      </c>
      <c r="G89" s="3">
        <v>3665.41</v>
      </c>
      <c r="H89" s="9">
        <f t="shared" si="11"/>
        <v>0</v>
      </c>
      <c r="I89" s="1">
        <v>87</v>
      </c>
      <c r="J89" s="2">
        <v>43917</v>
      </c>
      <c r="K89" s="3">
        <v>3995.83</v>
      </c>
      <c r="L89" s="9">
        <f t="shared" si="12"/>
        <v>-2.2149405091108479E-2</v>
      </c>
      <c r="M89" s="1">
        <v>87</v>
      </c>
      <c r="N89" s="2">
        <v>43552</v>
      </c>
      <c r="O89" s="3">
        <v>3186.43</v>
      </c>
      <c r="P89" s="9">
        <f t="shared" si="13"/>
        <v>1.2996137400454499E-2</v>
      </c>
      <c r="Q89" s="1">
        <v>87</v>
      </c>
      <c r="R89" s="2">
        <v>43187</v>
      </c>
      <c r="S89" s="3">
        <v>2780.04</v>
      </c>
      <c r="T89" s="9">
        <f t="shared" si="14"/>
        <v>-1.2885563836624246E-2</v>
      </c>
      <c r="U89" s="1">
        <v>87</v>
      </c>
      <c r="V89" s="2">
        <v>42822</v>
      </c>
      <c r="W89" s="3">
        <v>2913.48</v>
      </c>
      <c r="X89" s="9">
        <f t="shared" si="15"/>
        <v>4.6690621185265773E-3</v>
      </c>
      <c r="Y89" s="1">
        <v>87</v>
      </c>
      <c r="Z89" s="2">
        <v>42456</v>
      </c>
      <c r="AA89" s="3">
        <v>3058.8</v>
      </c>
      <c r="AB89" s="9">
        <f t="shared" si="16"/>
        <v>0</v>
      </c>
      <c r="AC89" s="1">
        <v>87</v>
      </c>
      <c r="AD89" s="2">
        <v>42091</v>
      </c>
      <c r="AE89" s="3">
        <v>2556.85</v>
      </c>
      <c r="AF89" s="9">
        <f t="shared" si="17"/>
        <v>2.1753615803706845E-3</v>
      </c>
      <c r="AG89" s="1">
        <v>87</v>
      </c>
      <c r="AH89" s="2">
        <v>41726</v>
      </c>
      <c r="AI89" s="3">
        <v>1965.64</v>
      </c>
      <c r="AJ89" s="9">
        <f t="shared" si="18"/>
        <v>-3.7455081777772628E-3</v>
      </c>
      <c r="AK89" s="1">
        <v>87</v>
      </c>
      <c r="AL89" s="2">
        <v>41361</v>
      </c>
      <c r="AM89" s="3">
        <v>1832.2</v>
      </c>
      <c r="AN89" s="9">
        <f t="shared" si="19"/>
        <v>1.7769758604663877E-3</v>
      </c>
    </row>
    <row r="90" spans="1:40" ht="18" x14ac:dyDescent="0.2">
      <c r="A90" s="1">
        <v>88</v>
      </c>
      <c r="B90" s="2">
        <v>44649</v>
      </c>
      <c r="C90" s="3">
        <v>3785.7</v>
      </c>
      <c r="D90" s="9">
        <f t="shared" si="10"/>
        <v>1.0566189251006066E-5</v>
      </c>
      <c r="E90" s="1">
        <v>88</v>
      </c>
      <c r="F90" s="2">
        <v>44284</v>
      </c>
      <c r="G90" s="3">
        <v>3665.41</v>
      </c>
      <c r="H90" s="9">
        <f t="shared" si="11"/>
        <v>0</v>
      </c>
      <c r="I90" s="1">
        <v>88</v>
      </c>
      <c r="J90" s="2">
        <v>43918</v>
      </c>
      <c r="K90" s="3">
        <v>4042.8</v>
      </c>
      <c r="L90" s="9">
        <f t="shared" si="12"/>
        <v>1.1754754331390539E-2</v>
      </c>
      <c r="M90" s="1">
        <v>88</v>
      </c>
      <c r="N90" s="2">
        <v>43553</v>
      </c>
      <c r="O90" s="3">
        <v>3190.94</v>
      </c>
      <c r="P90" s="9">
        <f t="shared" si="13"/>
        <v>1.4153770834445503E-3</v>
      </c>
      <c r="Q90" s="1">
        <v>88</v>
      </c>
      <c r="R90" s="2">
        <v>43188</v>
      </c>
      <c r="S90" s="3">
        <v>2780.47</v>
      </c>
      <c r="T90" s="9">
        <f t="shared" si="14"/>
        <v>1.5467403346708548E-4</v>
      </c>
      <c r="U90" s="1">
        <v>88</v>
      </c>
      <c r="V90" s="2">
        <v>42823</v>
      </c>
      <c r="W90" s="3">
        <v>2911.99</v>
      </c>
      <c r="X90" s="9">
        <f t="shared" si="15"/>
        <v>-5.1141590125905673E-4</v>
      </c>
      <c r="Y90" s="1">
        <v>88</v>
      </c>
      <c r="Z90" s="2">
        <v>42457</v>
      </c>
      <c r="AA90" s="3">
        <v>3058.8</v>
      </c>
      <c r="AB90" s="9">
        <f t="shared" si="16"/>
        <v>0</v>
      </c>
      <c r="AC90" s="1">
        <v>88</v>
      </c>
      <c r="AD90" s="2">
        <v>42092</v>
      </c>
      <c r="AE90" s="3">
        <v>2556.85</v>
      </c>
      <c r="AF90" s="9">
        <f t="shared" si="17"/>
        <v>0</v>
      </c>
      <c r="AG90" s="1">
        <v>88</v>
      </c>
      <c r="AH90" s="2">
        <v>41727</v>
      </c>
      <c r="AI90" s="3">
        <v>1965.32</v>
      </c>
      <c r="AJ90" s="9">
        <f t="shared" si="18"/>
        <v>-1.6279684988103807E-4</v>
      </c>
      <c r="AK90" s="1">
        <v>88</v>
      </c>
      <c r="AL90" s="2">
        <v>41362</v>
      </c>
      <c r="AM90" s="3">
        <v>1832.2</v>
      </c>
      <c r="AN90" s="9">
        <f t="shared" si="19"/>
        <v>0</v>
      </c>
    </row>
    <row r="91" spans="1:40" ht="18" x14ac:dyDescent="0.2">
      <c r="A91" s="1">
        <v>89</v>
      </c>
      <c r="B91" s="2">
        <v>44650</v>
      </c>
      <c r="C91" s="3">
        <v>3765.96</v>
      </c>
      <c r="D91" s="9">
        <f t="shared" si="10"/>
        <v>-5.2143592994689974E-3</v>
      </c>
      <c r="E91" s="1">
        <v>89</v>
      </c>
      <c r="F91" s="2">
        <v>44285</v>
      </c>
      <c r="G91" s="3">
        <v>3705.85</v>
      </c>
      <c r="H91" s="9">
        <f t="shared" si="11"/>
        <v>1.1032872175281908E-2</v>
      </c>
      <c r="I91" s="1">
        <v>89</v>
      </c>
      <c r="J91" s="2">
        <v>43919</v>
      </c>
      <c r="K91" s="3">
        <v>4042.8</v>
      </c>
      <c r="L91" s="9">
        <f t="shared" si="12"/>
        <v>0</v>
      </c>
      <c r="M91" s="1">
        <v>89</v>
      </c>
      <c r="N91" s="2">
        <v>43554</v>
      </c>
      <c r="O91" s="3">
        <v>3174.79</v>
      </c>
      <c r="P91" s="9">
        <f t="shared" si="13"/>
        <v>-5.0612045353407116E-3</v>
      </c>
      <c r="Q91" s="1">
        <v>89</v>
      </c>
      <c r="R91" s="2">
        <v>43189</v>
      </c>
      <c r="S91" s="3">
        <v>2780.47</v>
      </c>
      <c r="T91" s="9">
        <f t="shared" si="14"/>
        <v>0</v>
      </c>
      <c r="U91" s="1">
        <v>89</v>
      </c>
      <c r="V91" s="2">
        <v>42824</v>
      </c>
      <c r="W91" s="3">
        <v>2888.02</v>
      </c>
      <c r="X91" s="9">
        <f t="shared" si="15"/>
        <v>-8.2314843114158365E-3</v>
      </c>
      <c r="Y91" s="1">
        <v>89</v>
      </c>
      <c r="Z91" s="2">
        <v>42458</v>
      </c>
      <c r="AA91" s="3">
        <v>3047.85</v>
      </c>
      <c r="AB91" s="9">
        <f t="shared" si="16"/>
        <v>-3.5798352295018545E-3</v>
      </c>
      <c r="AC91" s="1">
        <v>89</v>
      </c>
      <c r="AD91" s="2">
        <v>42093</v>
      </c>
      <c r="AE91" s="3">
        <v>2556.85</v>
      </c>
      <c r="AF91" s="9">
        <f t="shared" si="17"/>
        <v>0</v>
      </c>
      <c r="AG91" s="1">
        <v>89</v>
      </c>
      <c r="AH91" s="2">
        <v>41728</v>
      </c>
      <c r="AI91" s="3">
        <v>1965.32</v>
      </c>
      <c r="AJ91" s="9">
        <f t="shared" si="18"/>
        <v>0</v>
      </c>
      <c r="AK91" s="1">
        <v>89</v>
      </c>
      <c r="AL91" s="2">
        <v>41363</v>
      </c>
      <c r="AM91" s="3">
        <v>1832.2</v>
      </c>
      <c r="AN91" s="9">
        <f t="shared" si="19"/>
        <v>0</v>
      </c>
    </row>
    <row r="92" spans="1:40" ht="18" x14ac:dyDescent="0.2">
      <c r="A92" s="1">
        <v>90</v>
      </c>
      <c r="B92" s="2">
        <v>44651</v>
      </c>
      <c r="C92" s="3">
        <v>3748.15</v>
      </c>
      <c r="D92" s="9">
        <f t="shared" si="10"/>
        <v>-4.729205833306765E-3</v>
      </c>
      <c r="E92" s="1">
        <v>90</v>
      </c>
      <c r="F92" s="2">
        <v>44286</v>
      </c>
      <c r="G92" s="3">
        <v>3736.91</v>
      </c>
      <c r="H92" s="9">
        <f t="shared" si="11"/>
        <v>8.3813430117246918E-3</v>
      </c>
      <c r="I92" s="1">
        <v>90</v>
      </c>
      <c r="J92" s="2">
        <v>43920</v>
      </c>
      <c r="K92" s="3">
        <v>4042.8</v>
      </c>
      <c r="L92" s="9">
        <f t="shared" si="12"/>
        <v>0</v>
      </c>
      <c r="M92" s="1">
        <v>90</v>
      </c>
      <c r="N92" s="2">
        <v>43555</v>
      </c>
      <c r="O92" s="3">
        <v>3174.79</v>
      </c>
      <c r="P92" s="9">
        <f t="shared" si="13"/>
        <v>0</v>
      </c>
      <c r="Q92" s="1">
        <v>90</v>
      </c>
      <c r="R92" s="2">
        <v>43190</v>
      </c>
      <c r="S92" s="3">
        <v>2780.47</v>
      </c>
      <c r="T92" s="9">
        <f t="shared" si="14"/>
        <v>0</v>
      </c>
      <c r="U92" s="1">
        <v>90</v>
      </c>
      <c r="V92" s="2">
        <v>42825</v>
      </c>
      <c r="W92" s="3">
        <v>2880.24</v>
      </c>
      <c r="X92" s="9">
        <f t="shared" si="15"/>
        <v>-2.6938871614463197E-3</v>
      </c>
      <c r="Y92" s="1">
        <v>90</v>
      </c>
      <c r="Z92" s="2">
        <v>42459</v>
      </c>
      <c r="AA92" s="3">
        <v>3052.33</v>
      </c>
      <c r="AB92" s="9">
        <f t="shared" si="16"/>
        <v>1.4698886100037792E-3</v>
      </c>
      <c r="AC92" s="1">
        <v>90</v>
      </c>
      <c r="AD92" s="2">
        <v>42094</v>
      </c>
      <c r="AE92" s="3">
        <v>2576.0500000000002</v>
      </c>
      <c r="AF92" s="9">
        <f t="shared" si="17"/>
        <v>7.5092398850148713E-3</v>
      </c>
      <c r="AG92" s="1">
        <v>90</v>
      </c>
      <c r="AH92" s="2">
        <v>41729</v>
      </c>
      <c r="AI92" s="3">
        <v>1965.32</v>
      </c>
      <c r="AJ92" s="9">
        <f t="shared" si="18"/>
        <v>0</v>
      </c>
      <c r="AK92" s="1">
        <v>90</v>
      </c>
      <c r="AL92" s="2">
        <v>41364</v>
      </c>
      <c r="AM92" s="3">
        <v>1832.2</v>
      </c>
      <c r="AN92" s="9">
        <f t="shared" si="19"/>
        <v>0</v>
      </c>
    </row>
    <row r="93" spans="1:40" ht="18" x14ac:dyDescent="0.2">
      <c r="A93" s="1">
        <v>91</v>
      </c>
      <c r="B93" s="2">
        <v>44652</v>
      </c>
      <c r="C93" s="3">
        <v>3756.03</v>
      </c>
      <c r="D93" s="9">
        <f t="shared" si="10"/>
        <v>2.1023705027814013E-3</v>
      </c>
      <c r="E93" s="1">
        <v>91</v>
      </c>
      <c r="F93" s="2">
        <v>44287</v>
      </c>
      <c r="G93" s="3">
        <v>3678.62</v>
      </c>
      <c r="H93" s="9">
        <f t="shared" si="11"/>
        <v>-1.5598448985926867E-2</v>
      </c>
      <c r="I93" s="1">
        <v>91</v>
      </c>
      <c r="J93" s="2">
        <v>43921</v>
      </c>
      <c r="K93" s="3">
        <v>4064.81</v>
      </c>
      <c r="L93" s="9">
        <f t="shared" si="12"/>
        <v>5.4442465617888002E-3</v>
      </c>
      <c r="M93" s="1">
        <v>91</v>
      </c>
      <c r="N93" s="2">
        <v>43556</v>
      </c>
      <c r="O93" s="3">
        <v>3174.79</v>
      </c>
      <c r="P93" s="9">
        <f t="shared" si="13"/>
        <v>0</v>
      </c>
      <c r="Q93" s="1">
        <v>91</v>
      </c>
      <c r="R93" s="2">
        <v>43191</v>
      </c>
      <c r="S93" s="3">
        <v>2780.47</v>
      </c>
      <c r="T93" s="9">
        <f t="shared" si="14"/>
        <v>0</v>
      </c>
      <c r="U93" s="1">
        <v>91</v>
      </c>
      <c r="V93" s="2">
        <v>42826</v>
      </c>
      <c r="W93" s="3">
        <v>2885.57</v>
      </c>
      <c r="X93" s="9">
        <f t="shared" si="15"/>
        <v>1.850540232758514E-3</v>
      </c>
      <c r="Y93" s="1">
        <v>91</v>
      </c>
      <c r="Z93" s="2">
        <v>42460</v>
      </c>
      <c r="AA93" s="3">
        <v>3022.35</v>
      </c>
      <c r="AB93" s="9">
        <f t="shared" si="16"/>
        <v>-9.822004829097777E-3</v>
      </c>
      <c r="AC93" s="1">
        <v>91</v>
      </c>
      <c r="AD93" s="2">
        <v>42095</v>
      </c>
      <c r="AE93" s="3">
        <v>2598.36</v>
      </c>
      <c r="AF93" s="9">
        <f t="shared" si="17"/>
        <v>8.660546185050735E-3</v>
      </c>
      <c r="AG93" s="1">
        <v>91</v>
      </c>
      <c r="AH93" s="2">
        <v>41730</v>
      </c>
      <c r="AI93" s="3">
        <v>1969.45</v>
      </c>
      <c r="AJ93" s="9">
        <f t="shared" si="18"/>
        <v>2.1014389514176363E-3</v>
      </c>
      <c r="AK93" s="1">
        <v>91</v>
      </c>
      <c r="AL93" s="2">
        <v>41365</v>
      </c>
      <c r="AM93" s="3">
        <v>1832.2</v>
      </c>
      <c r="AN93" s="9">
        <f t="shared" si="19"/>
        <v>0</v>
      </c>
    </row>
    <row r="94" spans="1:40" ht="18" x14ac:dyDescent="0.2">
      <c r="A94" s="1">
        <v>92</v>
      </c>
      <c r="B94" s="2">
        <v>44653</v>
      </c>
      <c r="C94" s="3">
        <v>3774.79</v>
      </c>
      <c r="D94" s="9">
        <f t="shared" si="10"/>
        <v>4.9946352931152741E-3</v>
      </c>
      <c r="E94" s="1">
        <v>92</v>
      </c>
      <c r="F94" s="2">
        <v>44288</v>
      </c>
      <c r="G94" s="3">
        <v>3678.62</v>
      </c>
      <c r="H94" s="9">
        <f t="shared" si="11"/>
        <v>0</v>
      </c>
      <c r="I94" s="1">
        <v>92</v>
      </c>
      <c r="J94" s="2">
        <v>43922</v>
      </c>
      <c r="K94" s="3">
        <v>4054.54</v>
      </c>
      <c r="L94" s="9">
        <f t="shared" si="12"/>
        <v>-2.5265633572048832E-3</v>
      </c>
      <c r="M94" s="1">
        <v>92</v>
      </c>
      <c r="N94" s="2">
        <v>43557</v>
      </c>
      <c r="O94" s="3">
        <v>3146.81</v>
      </c>
      <c r="P94" s="9">
        <f t="shared" si="13"/>
        <v>-8.8131813442778959E-3</v>
      </c>
      <c r="Q94" s="1">
        <v>92</v>
      </c>
      <c r="R94" s="2">
        <v>43192</v>
      </c>
      <c r="S94" s="3">
        <v>2780.47</v>
      </c>
      <c r="T94" s="9">
        <f t="shared" si="14"/>
        <v>0</v>
      </c>
      <c r="U94" s="1">
        <v>92</v>
      </c>
      <c r="V94" s="2">
        <v>42827</v>
      </c>
      <c r="W94" s="3">
        <v>2885.57</v>
      </c>
      <c r="X94" s="9">
        <f t="shared" si="15"/>
        <v>0</v>
      </c>
      <c r="Y94" s="1">
        <v>92</v>
      </c>
      <c r="Z94" s="2">
        <v>42461</v>
      </c>
      <c r="AA94" s="3">
        <v>3000.63</v>
      </c>
      <c r="AB94" s="9">
        <f t="shared" si="16"/>
        <v>-7.1864608665441797E-3</v>
      </c>
      <c r="AC94" s="1">
        <v>92</v>
      </c>
      <c r="AD94" s="2">
        <v>42096</v>
      </c>
      <c r="AE94" s="3">
        <v>2576.41</v>
      </c>
      <c r="AF94" s="9">
        <f t="shared" si="17"/>
        <v>-8.4476362012963074E-3</v>
      </c>
      <c r="AG94" s="1">
        <v>92</v>
      </c>
      <c r="AH94" s="2">
        <v>41731</v>
      </c>
      <c r="AI94" s="3">
        <v>1966.02</v>
      </c>
      <c r="AJ94" s="9">
        <f t="shared" si="18"/>
        <v>-1.7416029856051505E-3</v>
      </c>
      <c r="AK94" s="1">
        <v>92</v>
      </c>
      <c r="AL94" s="2">
        <v>41366</v>
      </c>
      <c r="AM94" s="3">
        <v>1823.12</v>
      </c>
      <c r="AN94" s="9">
        <f t="shared" si="19"/>
        <v>-4.9557908525271008E-3</v>
      </c>
    </row>
    <row r="95" spans="1:40" ht="18" x14ac:dyDescent="0.2">
      <c r="A95" s="1">
        <v>93</v>
      </c>
      <c r="B95" s="2">
        <v>44654</v>
      </c>
      <c r="C95" s="3">
        <v>3774.79</v>
      </c>
      <c r="D95" s="9">
        <f t="shared" si="10"/>
        <v>0</v>
      </c>
      <c r="E95" s="1">
        <v>93</v>
      </c>
      <c r="F95" s="2">
        <v>44289</v>
      </c>
      <c r="G95" s="3">
        <v>3678.62</v>
      </c>
      <c r="H95" s="9">
        <f t="shared" si="11"/>
        <v>0</v>
      </c>
      <c r="I95" s="1">
        <v>93</v>
      </c>
      <c r="J95" s="2">
        <v>43923</v>
      </c>
      <c r="K95" s="3">
        <v>4081.06</v>
      </c>
      <c r="L95" s="9">
        <f t="shared" si="12"/>
        <v>6.5408159741918888E-3</v>
      </c>
      <c r="M95" s="1">
        <v>93</v>
      </c>
      <c r="N95" s="2">
        <v>43558</v>
      </c>
      <c r="O95" s="3">
        <v>3143.36</v>
      </c>
      <c r="P95" s="9">
        <f t="shared" si="13"/>
        <v>-1.0963483654875313E-3</v>
      </c>
      <c r="Q95" s="1">
        <v>93</v>
      </c>
      <c r="R95" s="2">
        <v>43193</v>
      </c>
      <c r="S95" s="3">
        <v>2792.96</v>
      </c>
      <c r="T95" s="9">
        <f t="shared" si="14"/>
        <v>4.492046308717676E-3</v>
      </c>
      <c r="U95" s="1">
        <v>93</v>
      </c>
      <c r="V95" s="2">
        <v>42828</v>
      </c>
      <c r="W95" s="3">
        <v>2885.57</v>
      </c>
      <c r="X95" s="9">
        <f t="shared" si="15"/>
        <v>0</v>
      </c>
      <c r="Y95" s="1">
        <v>93</v>
      </c>
      <c r="Z95" s="2">
        <v>42462</v>
      </c>
      <c r="AA95" s="3">
        <v>3038.48</v>
      </c>
      <c r="AB95" s="9">
        <f t="shared" si="16"/>
        <v>1.2614017722944817E-2</v>
      </c>
      <c r="AC95" s="1">
        <v>93</v>
      </c>
      <c r="AD95" s="2">
        <v>42097</v>
      </c>
      <c r="AE95" s="3">
        <v>2576.41</v>
      </c>
      <c r="AF95" s="9">
        <f t="shared" si="17"/>
        <v>0</v>
      </c>
      <c r="AG95" s="1">
        <v>93</v>
      </c>
      <c r="AH95" s="2">
        <v>41732</v>
      </c>
      <c r="AI95" s="3">
        <v>1963.51</v>
      </c>
      <c r="AJ95" s="9">
        <f t="shared" si="18"/>
        <v>-1.276690979745878E-3</v>
      </c>
      <c r="AK95" s="1">
        <v>93</v>
      </c>
      <c r="AL95" s="2">
        <v>41367</v>
      </c>
      <c r="AM95" s="3">
        <v>1817.14</v>
      </c>
      <c r="AN95" s="9">
        <f t="shared" si="19"/>
        <v>-3.2800912721048484E-3</v>
      </c>
    </row>
    <row r="96" spans="1:40" ht="18" x14ac:dyDescent="0.2">
      <c r="A96" s="1">
        <v>94</v>
      </c>
      <c r="B96" s="2">
        <v>44655</v>
      </c>
      <c r="C96" s="3">
        <v>3774.79</v>
      </c>
      <c r="D96" s="9">
        <f t="shared" si="10"/>
        <v>0</v>
      </c>
      <c r="E96" s="1">
        <v>94</v>
      </c>
      <c r="F96" s="2">
        <v>44290</v>
      </c>
      <c r="G96" s="3">
        <v>3678.62</v>
      </c>
      <c r="H96" s="9">
        <f t="shared" si="11"/>
        <v>0</v>
      </c>
      <c r="I96" s="1">
        <v>94</v>
      </c>
      <c r="J96" s="2">
        <v>43924</v>
      </c>
      <c r="K96" s="3">
        <v>4065.5</v>
      </c>
      <c r="L96" s="9">
        <f t="shared" si="12"/>
        <v>-3.8127349267102041E-3</v>
      </c>
      <c r="M96" s="1">
        <v>94</v>
      </c>
      <c r="N96" s="2">
        <v>43559</v>
      </c>
      <c r="O96" s="3">
        <v>3128.47</v>
      </c>
      <c r="P96" s="9">
        <f t="shared" si="13"/>
        <v>-4.7369693576301561E-3</v>
      </c>
      <c r="Q96" s="1">
        <v>94</v>
      </c>
      <c r="R96" s="2">
        <v>43194</v>
      </c>
      <c r="S96" s="3">
        <v>2778.27</v>
      </c>
      <c r="T96" s="9">
        <f t="shared" si="14"/>
        <v>-5.2596528414299007E-3</v>
      </c>
      <c r="U96" s="1">
        <v>94</v>
      </c>
      <c r="V96" s="2">
        <v>42829</v>
      </c>
      <c r="W96" s="3">
        <v>2866.87</v>
      </c>
      <c r="X96" s="9">
        <f t="shared" si="15"/>
        <v>-6.4805220459043696E-3</v>
      </c>
      <c r="Y96" s="1">
        <v>94</v>
      </c>
      <c r="Z96" s="2">
        <v>42463</v>
      </c>
      <c r="AA96" s="3">
        <v>3038.48</v>
      </c>
      <c r="AB96" s="9">
        <f t="shared" si="16"/>
        <v>0</v>
      </c>
      <c r="AC96" s="1">
        <v>94</v>
      </c>
      <c r="AD96" s="2">
        <v>42098</v>
      </c>
      <c r="AE96" s="3">
        <v>2576.41</v>
      </c>
      <c r="AF96" s="9">
        <f t="shared" si="17"/>
        <v>0</v>
      </c>
      <c r="AG96" s="1">
        <v>94</v>
      </c>
      <c r="AH96" s="2">
        <v>41733</v>
      </c>
      <c r="AI96" s="3">
        <v>1966.4</v>
      </c>
      <c r="AJ96" s="9">
        <f t="shared" si="18"/>
        <v>1.4718539757883078E-3</v>
      </c>
      <c r="AK96" s="1">
        <v>94</v>
      </c>
      <c r="AL96" s="2">
        <v>41368</v>
      </c>
      <c r="AM96" s="3">
        <v>1819.93</v>
      </c>
      <c r="AN96" s="9">
        <f t="shared" si="19"/>
        <v>1.5353797726096853E-3</v>
      </c>
    </row>
    <row r="97" spans="1:40" ht="18" x14ac:dyDescent="0.2">
      <c r="A97" s="1">
        <v>95</v>
      </c>
      <c r="B97" s="2">
        <v>44656</v>
      </c>
      <c r="C97" s="3">
        <v>3706.95</v>
      </c>
      <c r="D97" s="9">
        <f t="shared" si="10"/>
        <v>-1.7971860686289871E-2</v>
      </c>
      <c r="E97" s="1">
        <v>95</v>
      </c>
      <c r="F97" s="2">
        <v>44291</v>
      </c>
      <c r="G97" s="3">
        <v>3678.62</v>
      </c>
      <c r="H97" s="9">
        <f t="shared" si="11"/>
        <v>0</v>
      </c>
      <c r="I97" s="1">
        <v>95</v>
      </c>
      <c r="J97" s="2">
        <v>43925</v>
      </c>
      <c r="K97" s="3">
        <v>4008.78</v>
      </c>
      <c r="L97" s="9">
        <f t="shared" si="12"/>
        <v>-1.3951543475587209E-2</v>
      </c>
      <c r="M97" s="1">
        <v>95</v>
      </c>
      <c r="N97" s="2">
        <v>43560</v>
      </c>
      <c r="O97" s="3">
        <v>3132.78</v>
      </c>
      <c r="P97" s="9">
        <f t="shared" si="13"/>
        <v>1.3776702349712162E-3</v>
      </c>
      <c r="Q97" s="1">
        <v>95</v>
      </c>
      <c r="R97" s="2">
        <v>43195</v>
      </c>
      <c r="S97" s="3">
        <v>2791.57</v>
      </c>
      <c r="T97" s="9">
        <f t="shared" si="14"/>
        <v>4.7871517167158636E-3</v>
      </c>
      <c r="U97" s="1">
        <v>95</v>
      </c>
      <c r="V97" s="2">
        <v>42830</v>
      </c>
      <c r="W97" s="3">
        <v>2869.32</v>
      </c>
      <c r="X97" s="9">
        <f t="shared" si="15"/>
        <v>8.5459054648458872E-4</v>
      </c>
      <c r="Y97" s="1">
        <v>95</v>
      </c>
      <c r="Z97" s="2">
        <v>42464</v>
      </c>
      <c r="AA97" s="3">
        <v>3038.48</v>
      </c>
      <c r="AB97" s="9">
        <f t="shared" si="16"/>
        <v>0</v>
      </c>
      <c r="AC97" s="1">
        <v>95</v>
      </c>
      <c r="AD97" s="2">
        <v>42099</v>
      </c>
      <c r="AE97" s="3">
        <v>2576.41</v>
      </c>
      <c r="AF97" s="9">
        <f t="shared" si="17"/>
        <v>0</v>
      </c>
      <c r="AG97" s="1">
        <v>95</v>
      </c>
      <c r="AH97" s="2">
        <v>41734</v>
      </c>
      <c r="AI97" s="3">
        <v>1951.85</v>
      </c>
      <c r="AJ97" s="9">
        <f t="shared" si="18"/>
        <v>-7.3993083807974884E-3</v>
      </c>
      <c r="AK97" s="1">
        <v>95</v>
      </c>
      <c r="AL97" s="2">
        <v>41369</v>
      </c>
      <c r="AM97" s="3">
        <v>1829.01</v>
      </c>
      <c r="AN97" s="9">
        <f t="shared" si="19"/>
        <v>4.9892028814294657E-3</v>
      </c>
    </row>
    <row r="98" spans="1:40" ht="18" x14ac:dyDescent="0.2">
      <c r="A98" s="1">
        <v>96</v>
      </c>
      <c r="B98" s="2">
        <v>44657</v>
      </c>
      <c r="C98" s="3">
        <v>3723.79</v>
      </c>
      <c r="D98" s="9">
        <f t="shared" si="10"/>
        <v>4.5428182198303585E-3</v>
      </c>
      <c r="E98" s="1">
        <v>96</v>
      </c>
      <c r="F98" s="2">
        <v>44292</v>
      </c>
      <c r="G98" s="3">
        <v>3645.79</v>
      </c>
      <c r="H98" s="9">
        <f t="shared" si="11"/>
        <v>-8.9245423555572283E-3</v>
      </c>
      <c r="I98" s="1">
        <v>96</v>
      </c>
      <c r="J98" s="2">
        <v>43926</v>
      </c>
      <c r="K98" s="3">
        <v>4008.78</v>
      </c>
      <c r="L98" s="9">
        <f t="shared" si="12"/>
        <v>0</v>
      </c>
      <c r="M98" s="1">
        <v>96</v>
      </c>
      <c r="N98" s="2">
        <v>43561</v>
      </c>
      <c r="O98" s="3">
        <v>3126.2</v>
      </c>
      <c r="P98" s="9">
        <f t="shared" si="13"/>
        <v>-2.100370916566239E-3</v>
      </c>
      <c r="Q98" s="1">
        <v>96</v>
      </c>
      <c r="R98" s="2">
        <v>43196</v>
      </c>
      <c r="S98" s="3">
        <v>2787.36</v>
      </c>
      <c r="T98" s="9">
        <f t="shared" si="14"/>
        <v>-1.5081119226815147E-3</v>
      </c>
      <c r="U98" s="1">
        <v>96</v>
      </c>
      <c r="V98" s="2">
        <v>42831</v>
      </c>
      <c r="W98" s="3">
        <v>2857.65</v>
      </c>
      <c r="X98" s="9">
        <f t="shared" si="15"/>
        <v>-4.0671657396177743E-3</v>
      </c>
      <c r="Y98" s="1">
        <v>96</v>
      </c>
      <c r="Z98" s="2">
        <v>42465</v>
      </c>
      <c r="AA98" s="3">
        <v>3066.94</v>
      </c>
      <c r="AB98" s="9">
        <f t="shared" si="16"/>
        <v>9.3665253679471438E-3</v>
      </c>
      <c r="AC98" s="1">
        <v>96</v>
      </c>
      <c r="AD98" s="2">
        <v>42100</v>
      </c>
      <c r="AE98" s="3">
        <v>2576.41</v>
      </c>
      <c r="AF98" s="9">
        <f t="shared" si="17"/>
        <v>0</v>
      </c>
      <c r="AG98" s="1">
        <v>96</v>
      </c>
      <c r="AH98" s="2">
        <v>41735</v>
      </c>
      <c r="AI98" s="3">
        <v>1951.85</v>
      </c>
      <c r="AJ98" s="9">
        <f t="shared" si="18"/>
        <v>0</v>
      </c>
      <c r="AK98" s="1">
        <v>96</v>
      </c>
      <c r="AL98" s="2">
        <v>41370</v>
      </c>
      <c r="AM98" s="3">
        <v>1826.88</v>
      </c>
      <c r="AN98" s="9">
        <f t="shared" si="19"/>
        <v>-1.164564436498369E-3</v>
      </c>
    </row>
    <row r="99" spans="1:40" ht="18" x14ac:dyDescent="0.2">
      <c r="A99" s="1">
        <v>97</v>
      </c>
      <c r="B99" s="2">
        <v>44658</v>
      </c>
      <c r="C99" s="3">
        <v>3746.51</v>
      </c>
      <c r="D99" s="9">
        <f t="shared" si="10"/>
        <v>6.1013107613480501E-3</v>
      </c>
      <c r="E99" s="1">
        <v>97</v>
      </c>
      <c r="F99" s="2">
        <v>44293</v>
      </c>
      <c r="G99" s="3">
        <v>3645.14</v>
      </c>
      <c r="H99" s="9">
        <f t="shared" si="11"/>
        <v>-1.7828783336398723E-4</v>
      </c>
      <c r="I99" s="1">
        <v>97</v>
      </c>
      <c r="J99" s="2">
        <v>43927</v>
      </c>
      <c r="K99" s="3">
        <v>4008.78</v>
      </c>
      <c r="L99" s="9">
        <f t="shared" si="12"/>
        <v>0</v>
      </c>
      <c r="M99" s="1">
        <v>97</v>
      </c>
      <c r="N99" s="2">
        <v>43562</v>
      </c>
      <c r="O99" s="3">
        <v>3126.2</v>
      </c>
      <c r="P99" s="9">
        <f t="shared" si="13"/>
        <v>0</v>
      </c>
      <c r="Q99" s="1">
        <v>97</v>
      </c>
      <c r="R99" s="2">
        <v>43197</v>
      </c>
      <c r="S99" s="3">
        <v>2791.88</v>
      </c>
      <c r="T99" s="9">
        <f t="shared" si="14"/>
        <v>1.6216061075713154E-3</v>
      </c>
      <c r="U99" s="1">
        <v>97</v>
      </c>
      <c r="V99" s="2">
        <v>42832</v>
      </c>
      <c r="W99" s="3">
        <v>2853.1</v>
      </c>
      <c r="X99" s="9">
        <f t="shared" si="15"/>
        <v>-1.5922173814148625E-3</v>
      </c>
      <c r="Y99" s="1">
        <v>97</v>
      </c>
      <c r="Z99" s="2">
        <v>42466</v>
      </c>
      <c r="AA99" s="3">
        <v>3085.82</v>
      </c>
      <c r="AB99" s="9">
        <f t="shared" si="16"/>
        <v>6.1559730545756057E-3</v>
      </c>
      <c r="AC99" s="1">
        <v>97</v>
      </c>
      <c r="AD99" s="2">
        <v>42101</v>
      </c>
      <c r="AE99" s="3">
        <v>2522.71</v>
      </c>
      <c r="AF99" s="9">
        <f t="shared" si="17"/>
        <v>-2.0842955895994743E-2</v>
      </c>
      <c r="AG99" s="1">
        <v>97</v>
      </c>
      <c r="AH99" s="2">
        <v>41736</v>
      </c>
      <c r="AI99" s="3">
        <v>1951.85</v>
      </c>
      <c r="AJ99" s="9">
        <f t="shared" si="18"/>
        <v>0</v>
      </c>
      <c r="AK99" s="1">
        <v>97</v>
      </c>
      <c r="AL99" s="2">
        <v>41371</v>
      </c>
      <c r="AM99" s="3">
        <v>1826.88</v>
      </c>
      <c r="AN99" s="9">
        <f t="shared" si="19"/>
        <v>0</v>
      </c>
    </row>
    <row r="100" spans="1:40" ht="18" x14ac:dyDescent="0.2">
      <c r="A100" s="1">
        <v>98</v>
      </c>
      <c r="B100" s="2">
        <v>44659</v>
      </c>
      <c r="C100" s="3">
        <v>3771.83</v>
      </c>
      <c r="D100" s="9">
        <f t="shared" si="10"/>
        <v>6.758289714961313E-3</v>
      </c>
      <c r="E100" s="1">
        <v>98</v>
      </c>
      <c r="F100" s="2">
        <v>44294</v>
      </c>
      <c r="G100" s="3">
        <v>3639.62</v>
      </c>
      <c r="H100" s="9">
        <f t="shared" si="11"/>
        <v>-1.5143451280334862E-3</v>
      </c>
      <c r="I100" s="1">
        <v>98</v>
      </c>
      <c r="J100" s="2">
        <v>43928</v>
      </c>
      <c r="K100" s="3">
        <v>3978.38</v>
      </c>
      <c r="L100" s="9">
        <f t="shared" si="12"/>
        <v>-7.5833545367917643E-3</v>
      </c>
      <c r="M100" s="1">
        <v>98</v>
      </c>
      <c r="N100" s="2">
        <v>43563</v>
      </c>
      <c r="O100" s="3">
        <v>3126.2</v>
      </c>
      <c r="P100" s="9">
        <f t="shared" si="13"/>
        <v>0</v>
      </c>
      <c r="Q100" s="1">
        <v>98</v>
      </c>
      <c r="R100" s="2">
        <v>43198</v>
      </c>
      <c r="S100" s="3">
        <v>2791.88</v>
      </c>
      <c r="T100" s="9">
        <f t="shared" si="14"/>
        <v>0</v>
      </c>
      <c r="U100" s="1">
        <v>98</v>
      </c>
      <c r="V100" s="2">
        <v>42833</v>
      </c>
      <c r="W100" s="3">
        <v>2858</v>
      </c>
      <c r="X100" s="9">
        <f t="shared" si="15"/>
        <v>1.7174301636816414E-3</v>
      </c>
      <c r="Y100" s="1">
        <v>98</v>
      </c>
      <c r="Z100" s="2">
        <v>42467</v>
      </c>
      <c r="AA100" s="3">
        <v>3081.39</v>
      </c>
      <c r="AB100" s="9">
        <f t="shared" si="16"/>
        <v>-1.4355989655910879E-3</v>
      </c>
      <c r="AC100" s="1">
        <v>98</v>
      </c>
      <c r="AD100" s="2">
        <v>42102</v>
      </c>
      <c r="AE100" s="3">
        <v>2518.0500000000002</v>
      </c>
      <c r="AF100" s="9">
        <f t="shared" si="17"/>
        <v>-1.8472198548385879E-3</v>
      </c>
      <c r="AG100" s="1">
        <v>98</v>
      </c>
      <c r="AH100" s="2">
        <v>41737</v>
      </c>
      <c r="AI100" s="3">
        <v>1937.59</v>
      </c>
      <c r="AJ100" s="9">
        <f t="shared" si="18"/>
        <v>-7.3058892845249334E-3</v>
      </c>
      <c r="AK100" s="1">
        <v>98</v>
      </c>
      <c r="AL100" s="2">
        <v>41372</v>
      </c>
      <c r="AM100" s="3">
        <v>1826.88</v>
      </c>
      <c r="AN100" s="9">
        <f t="shared" si="19"/>
        <v>0</v>
      </c>
    </row>
    <row r="101" spans="1:40" ht="18" x14ac:dyDescent="0.2">
      <c r="A101" s="1">
        <v>99</v>
      </c>
      <c r="B101" s="2">
        <v>44660</v>
      </c>
      <c r="C101" s="3">
        <v>3777.41</v>
      </c>
      <c r="D101" s="9">
        <f t="shared" si="10"/>
        <v>1.4793879893844439E-3</v>
      </c>
      <c r="E101" s="1">
        <v>99</v>
      </c>
      <c r="F101" s="2">
        <v>44295</v>
      </c>
      <c r="G101" s="3">
        <v>3634.07</v>
      </c>
      <c r="H101" s="9">
        <f t="shared" si="11"/>
        <v>-1.5248844659606572E-3</v>
      </c>
      <c r="I101" s="1">
        <v>99</v>
      </c>
      <c r="J101" s="2">
        <v>43929</v>
      </c>
      <c r="K101" s="3">
        <v>3910.15</v>
      </c>
      <c r="L101" s="9">
        <f t="shared" si="12"/>
        <v>-1.7150196813778478E-2</v>
      </c>
      <c r="M101" s="1">
        <v>99</v>
      </c>
      <c r="N101" s="2">
        <v>43564</v>
      </c>
      <c r="O101" s="3">
        <v>3115.22</v>
      </c>
      <c r="P101" s="9">
        <f t="shared" si="13"/>
        <v>-3.5122512955025331E-3</v>
      </c>
      <c r="Q101" s="1">
        <v>99</v>
      </c>
      <c r="R101" s="2">
        <v>43199</v>
      </c>
      <c r="S101" s="3">
        <v>2791.88</v>
      </c>
      <c r="T101" s="9">
        <f t="shared" si="14"/>
        <v>0</v>
      </c>
      <c r="U101" s="1">
        <v>99</v>
      </c>
      <c r="V101" s="2">
        <v>42834</v>
      </c>
      <c r="W101" s="3">
        <v>2858</v>
      </c>
      <c r="X101" s="9">
        <f t="shared" si="15"/>
        <v>0</v>
      </c>
      <c r="Y101" s="1">
        <v>99</v>
      </c>
      <c r="Z101" s="2">
        <v>42468</v>
      </c>
      <c r="AA101" s="3">
        <v>3109.6</v>
      </c>
      <c r="AB101" s="9">
        <f t="shared" si="16"/>
        <v>9.1549592878538699E-3</v>
      </c>
      <c r="AC101" s="1">
        <v>99</v>
      </c>
      <c r="AD101" s="2">
        <v>42103</v>
      </c>
      <c r="AE101" s="3">
        <v>2490.9</v>
      </c>
      <c r="AF101" s="9">
        <f t="shared" si="17"/>
        <v>-1.0782152856376993E-2</v>
      </c>
      <c r="AG101" s="1">
        <v>99</v>
      </c>
      <c r="AH101" s="2">
        <v>41738</v>
      </c>
      <c r="AI101" s="3">
        <v>1923.95</v>
      </c>
      <c r="AJ101" s="9">
        <f t="shared" si="18"/>
        <v>-7.0396729958349669E-3</v>
      </c>
      <c r="AK101" s="1">
        <v>99</v>
      </c>
      <c r="AL101" s="2">
        <v>41373</v>
      </c>
      <c r="AM101" s="3">
        <v>1817.66</v>
      </c>
      <c r="AN101" s="9">
        <f t="shared" si="19"/>
        <v>-5.046855841653544E-3</v>
      </c>
    </row>
    <row r="102" spans="1:40" ht="18" x14ac:dyDescent="0.2">
      <c r="A102" s="1">
        <v>100</v>
      </c>
      <c r="B102" s="2">
        <v>44661</v>
      </c>
      <c r="C102" s="3">
        <v>3777.41</v>
      </c>
      <c r="D102" s="9">
        <f t="shared" si="10"/>
        <v>0</v>
      </c>
      <c r="E102" s="1">
        <v>100</v>
      </c>
      <c r="F102" s="2">
        <v>44296</v>
      </c>
      <c r="G102" s="3">
        <v>3650.23</v>
      </c>
      <c r="H102" s="9">
        <f t="shared" si="11"/>
        <v>4.4468048221415254E-3</v>
      </c>
      <c r="I102" s="1">
        <v>100</v>
      </c>
      <c r="J102" s="2">
        <v>43930</v>
      </c>
      <c r="K102" s="3">
        <v>3886.79</v>
      </c>
      <c r="L102" s="9">
        <f t="shared" si="12"/>
        <v>-5.9741953633492646E-3</v>
      </c>
      <c r="M102" s="1">
        <v>100</v>
      </c>
      <c r="N102" s="2">
        <v>43565</v>
      </c>
      <c r="O102" s="3">
        <v>3105.2</v>
      </c>
      <c r="P102" s="9">
        <f t="shared" si="13"/>
        <v>-3.2164662527847093E-3</v>
      </c>
      <c r="Q102" s="1">
        <v>100</v>
      </c>
      <c r="R102" s="2">
        <v>43200</v>
      </c>
      <c r="S102" s="3">
        <v>2781.95</v>
      </c>
      <c r="T102" s="9">
        <f t="shared" si="14"/>
        <v>-3.5567431264955122E-3</v>
      </c>
      <c r="U102" s="1">
        <v>100</v>
      </c>
      <c r="V102" s="2">
        <v>42835</v>
      </c>
      <c r="W102" s="3">
        <v>2858</v>
      </c>
      <c r="X102" s="9">
        <f t="shared" si="15"/>
        <v>0</v>
      </c>
      <c r="Y102" s="1">
        <v>100</v>
      </c>
      <c r="Z102" s="2">
        <v>42469</v>
      </c>
      <c r="AA102" s="3">
        <v>3076.29</v>
      </c>
      <c r="AB102" s="9">
        <f t="shared" si="16"/>
        <v>-1.0711988680216087E-2</v>
      </c>
      <c r="AC102" s="1">
        <v>100</v>
      </c>
      <c r="AD102" s="2">
        <v>42104</v>
      </c>
      <c r="AE102" s="3">
        <v>2494.77</v>
      </c>
      <c r="AF102" s="9">
        <f t="shared" si="17"/>
        <v>1.5536553053112894E-3</v>
      </c>
      <c r="AG102" s="1">
        <v>100</v>
      </c>
      <c r="AH102" s="2">
        <v>41739</v>
      </c>
      <c r="AI102" s="3">
        <v>1931.09</v>
      </c>
      <c r="AJ102" s="9">
        <f t="shared" si="18"/>
        <v>3.7111151537201448E-3</v>
      </c>
      <c r="AK102" s="1">
        <v>100</v>
      </c>
      <c r="AL102" s="2">
        <v>41374</v>
      </c>
      <c r="AM102" s="3">
        <v>1813.11</v>
      </c>
      <c r="AN102" s="9">
        <f t="shared" si="19"/>
        <v>-2.5032184236876984E-3</v>
      </c>
    </row>
    <row r="103" spans="1:40" ht="18" x14ac:dyDescent="0.2">
      <c r="A103" s="1">
        <v>101</v>
      </c>
      <c r="B103" s="2">
        <v>44662</v>
      </c>
      <c r="C103" s="3">
        <v>3777.41</v>
      </c>
      <c r="D103" s="9">
        <f t="shared" si="10"/>
        <v>0</v>
      </c>
      <c r="E103" s="1">
        <v>101</v>
      </c>
      <c r="F103" s="2">
        <v>44297</v>
      </c>
      <c r="G103" s="3">
        <v>3650.23</v>
      </c>
      <c r="H103" s="9">
        <f t="shared" si="11"/>
        <v>0</v>
      </c>
      <c r="I103" s="1">
        <v>101</v>
      </c>
      <c r="J103" s="2">
        <v>43931</v>
      </c>
      <c r="K103" s="3">
        <v>3886.79</v>
      </c>
      <c r="L103" s="9">
        <f t="shared" si="12"/>
        <v>0</v>
      </c>
      <c r="M103" s="1">
        <v>101</v>
      </c>
      <c r="N103" s="2">
        <v>43566</v>
      </c>
      <c r="O103" s="3">
        <v>3095.66</v>
      </c>
      <c r="P103" s="9">
        <f t="shared" si="13"/>
        <v>-3.0722658765940888E-3</v>
      </c>
      <c r="Q103" s="1">
        <v>101</v>
      </c>
      <c r="R103" s="2">
        <v>43201</v>
      </c>
      <c r="S103" s="3">
        <v>2767.82</v>
      </c>
      <c r="T103" s="9">
        <f t="shared" si="14"/>
        <v>-5.0791710850301604E-3</v>
      </c>
      <c r="U103" s="1">
        <v>101</v>
      </c>
      <c r="V103" s="2">
        <v>42836</v>
      </c>
      <c r="W103" s="3">
        <v>2867.13</v>
      </c>
      <c r="X103" s="9">
        <f t="shared" si="15"/>
        <v>3.1945416375087857E-3</v>
      </c>
      <c r="Y103" s="1">
        <v>101</v>
      </c>
      <c r="Z103" s="2">
        <v>42470</v>
      </c>
      <c r="AA103" s="3">
        <v>3076.29</v>
      </c>
      <c r="AB103" s="9">
        <f t="shared" si="16"/>
        <v>0</v>
      </c>
      <c r="AC103" s="1">
        <v>101</v>
      </c>
      <c r="AD103" s="2">
        <v>42105</v>
      </c>
      <c r="AE103" s="3">
        <v>2516.08</v>
      </c>
      <c r="AF103" s="9">
        <f t="shared" si="17"/>
        <v>8.5418695911847371E-3</v>
      </c>
      <c r="AG103" s="1">
        <v>101</v>
      </c>
      <c r="AH103" s="2">
        <v>41740</v>
      </c>
      <c r="AI103" s="3">
        <v>1920.93</v>
      </c>
      <c r="AJ103" s="9">
        <f t="shared" si="18"/>
        <v>-5.2612773097058425E-3</v>
      </c>
      <c r="AK103" s="1">
        <v>101</v>
      </c>
      <c r="AL103" s="2">
        <v>41375</v>
      </c>
      <c r="AM103" s="3">
        <v>1821.2</v>
      </c>
      <c r="AN103" s="9">
        <f t="shared" si="19"/>
        <v>4.4619466000408942E-3</v>
      </c>
    </row>
    <row r="104" spans="1:40" ht="18" x14ac:dyDescent="0.2">
      <c r="A104" s="1">
        <v>102</v>
      </c>
      <c r="B104" s="2">
        <v>44663</v>
      </c>
      <c r="C104" s="3">
        <v>3744.16</v>
      </c>
      <c r="D104" s="9">
        <f t="shared" si="10"/>
        <v>-8.8023275207086346E-3</v>
      </c>
      <c r="E104" s="1">
        <v>102</v>
      </c>
      <c r="F104" s="2">
        <v>44298</v>
      </c>
      <c r="G104" s="3">
        <v>3650.23</v>
      </c>
      <c r="H104" s="9">
        <f t="shared" si="11"/>
        <v>0</v>
      </c>
      <c r="I104" s="1">
        <v>102</v>
      </c>
      <c r="J104" s="2">
        <v>43932</v>
      </c>
      <c r="K104" s="3">
        <v>3886.79</v>
      </c>
      <c r="L104" s="9">
        <f t="shared" si="12"/>
        <v>0</v>
      </c>
      <c r="M104" s="1">
        <v>102</v>
      </c>
      <c r="N104" s="2">
        <v>43567</v>
      </c>
      <c r="O104" s="3">
        <v>3113.91</v>
      </c>
      <c r="P104" s="9">
        <f t="shared" si="13"/>
        <v>5.8953502645639382E-3</v>
      </c>
      <c r="Q104" s="1">
        <v>102</v>
      </c>
      <c r="R104" s="2">
        <v>43202</v>
      </c>
      <c r="S104" s="3">
        <v>2733.24</v>
      </c>
      <c r="T104" s="9">
        <f t="shared" si="14"/>
        <v>-1.2493587010716152E-2</v>
      </c>
      <c r="U104" s="1">
        <v>102</v>
      </c>
      <c r="V104" s="2">
        <v>42837</v>
      </c>
      <c r="W104" s="3">
        <v>2868.6</v>
      </c>
      <c r="X104" s="9">
        <f t="shared" si="15"/>
        <v>5.1270782978093076E-4</v>
      </c>
      <c r="Y104" s="1">
        <v>102</v>
      </c>
      <c r="Z104" s="2">
        <v>42471</v>
      </c>
      <c r="AA104" s="3">
        <v>3076.29</v>
      </c>
      <c r="AB104" s="9">
        <f t="shared" si="16"/>
        <v>0</v>
      </c>
      <c r="AC104" s="1">
        <v>102</v>
      </c>
      <c r="AD104" s="2">
        <v>42106</v>
      </c>
      <c r="AE104" s="3">
        <v>2516.08</v>
      </c>
      <c r="AF104" s="9">
        <f t="shared" si="17"/>
        <v>0</v>
      </c>
      <c r="AG104" s="1">
        <v>102</v>
      </c>
      <c r="AH104" s="2">
        <v>41741</v>
      </c>
      <c r="AI104" s="3">
        <v>1927.28</v>
      </c>
      <c r="AJ104" s="9">
        <f t="shared" si="18"/>
        <v>3.3056904728438353E-3</v>
      </c>
      <c r="AK104" s="1">
        <v>102</v>
      </c>
      <c r="AL104" s="2">
        <v>41376</v>
      </c>
      <c r="AM104" s="3">
        <v>1823.84</v>
      </c>
      <c r="AN104" s="9">
        <f t="shared" si="19"/>
        <v>1.4495936745002596E-3</v>
      </c>
    </row>
    <row r="105" spans="1:40" ht="18" x14ac:dyDescent="0.2">
      <c r="A105" s="1">
        <v>103</v>
      </c>
      <c r="B105" s="2">
        <v>44664</v>
      </c>
      <c r="C105" s="3">
        <v>3736.7</v>
      </c>
      <c r="D105" s="9">
        <f t="shared" si="10"/>
        <v>-1.9924362206743401E-3</v>
      </c>
      <c r="E105" s="1">
        <v>103</v>
      </c>
      <c r="F105" s="2">
        <v>44299</v>
      </c>
      <c r="G105" s="3">
        <v>3653.57</v>
      </c>
      <c r="H105" s="9">
        <f t="shared" si="11"/>
        <v>9.1501083493372899E-4</v>
      </c>
      <c r="I105" s="1">
        <v>103</v>
      </c>
      <c r="J105" s="2">
        <v>43933</v>
      </c>
      <c r="K105" s="3">
        <v>3886.79</v>
      </c>
      <c r="L105" s="9">
        <f t="shared" si="12"/>
        <v>0</v>
      </c>
      <c r="M105" s="1">
        <v>103</v>
      </c>
      <c r="N105" s="2">
        <v>43568</v>
      </c>
      <c r="O105" s="3">
        <v>3109.32</v>
      </c>
      <c r="P105" s="9">
        <f t="shared" si="13"/>
        <v>-1.4740310413594777E-3</v>
      </c>
      <c r="Q105" s="1">
        <v>103</v>
      </c>
      <c r="R105" s="2">
        <v>43203</v>
      </c>
      <c r="S105" s="3">
        <v>2710.03</v>
      </c>
      <c r="T105" s="9">
        <f t="shared" si="14"/>
        <v>-8.4917533769444265E-3</v>
      </c>
      <c r="U105" s="1">
        <v>103</v>
      </c>
      <c r="V105" s="2">
        <v>42838</v>
      </c>
      <c r="W105" s="3">
        <v>2872.55</v>
      </c>
      <c r="X105" s="9">
        <f t="shared" si="15"/>
        <v>1.3769783169491295E-3</v>
      </c>
      <c r="Y105" s="1">
        <v>103</v>
      </c>
      <c r="Z105" s="2">
        <v>42472</v>
      </c>
      <c r="AA105" s="3">
        <v>3057.96</v>
      </c>
      <c r="AB105" s="9">
        <f t="shared" si="16"/>
        <v>-5.9584759564280118E-3</v>
      </c>
      <c r="AC105" s="1">
        <v>103</v>
      </c>
      <c r="AD105" s="2">
        <v>42107</v>
      </c>
      <c r="AE105" s="3">
        <v>2516.08</v>
      </c>
      <c r="AF105" s="9">
        <f t="shared" si="17"/>
        <v>0</v>
      </c>
      <c r="AG105" s="1">
        <v>103</v>
      </c>
      <c r="AH105" s="2">
        <v>41742</v>
      </c>
      <c r="AI105" s="3">
        <v>1927.28</v>
      </c>
      <c r="AJ105" s="9">
        <f t="shared" si="18"/>
        <v>0</v>
      </c>
      <c r="AK105" s="1">
        <v>103</v>
      </c>
      <c r="AL105" s="2">
        <v>41377</v>
      </c>
      <c r="AM105" s="3">
        <v>1827.79</v>
      </c>
      <c r="AN105" s="9">
        <f t="shared" si="19"/>
        <v>2.1657601543995336E-3</v>
      </c>
    </row>
    <row r="106" spans="1:40" ht="18" x14ac:dyDescent="0.2">
      <c r="A106" s="1">
        <v>104</v>
      </c>
      <c r="B106" s="2">
        <v>44665</v>
      </c>
      <c r="C106" s="3">
        <v>3737.32</v>
      </c>
      <c r="D106" s="9">
        <f t="shared" si="10"/>
        <v>1.6592180266019365E-4</v>
      </c>
      <c r="E106" s="1">
        <v>104</v>
      </c>
      <c r="F106" s="2">
        <v>44300</v>
      </c>
      <c r="G106" s="3">
        <v>3666.17</v>
      </c>
      <c r="H106" s="9">
        <f t="shared" si="11"/>
        <v>3.448681700364276E-3</v>
      </c>
      <c r="I106" s="1">
        <v>104</v>
      </c>
      <c r="J106" s="2">
        <v>43934</v>
      </c>
      <c r="K106" s="3">
        <v>3886.79</v>
      </c>
      <c r="L106" s="9">
        <f t="shared" si="12"/>
        <v>0</v>
      </c>
      <c r="M106" s="1">
        <v>104</v>
      </c>
      <c r="N106" s="2">
        <v>43569</v>
      </c>
      <c r="O106" s="3">
        <v>3109.32</v>
      </c>
      <c r="P106" s="9">
        <f t="shared" si="13"/>
        <v>0</v>
      </c>
      <c r="Q106" s="1">
        <v>104</v>
      </c>
      <c r="R106" s="2">
        <v>43204</v>
      </c>
      <c r="S106" s="3">
        <v>2705.34</v>
      </c>
      <c r="T106" s="9">
        <f t="shared" si="14"/>
        <v>-1.7306081482493013E-3</v>
      </c>
      <c r="U106" s="1">
        <v>104</v>
      </c>
      <c r="V106" s="2">
        <v>42839</v>
      </c>
      <c r="W106" s="3">
        <v>2872.55</v>
      </c>
      <c r="X106" s="9">
        <f t="shared" si="15"/>
        <v>0</v>
      </c>
      <c r="Y106" s="1">
        <v>104</v>
      </c>
      <c r="Z106" s="2">
        <v>42473</v>
      </c>
      <c r="AA106" s="3">
        <v>3036.57</v>
      </c>
      <c r="AB106" s="9">
        <f t="shared" si="16"/>
        <v>-6.9948593179766485E-3</v>
      </c>
      <c r="AC106" s="1">
        <v>104</v>
      </c>
      <c r="AD106" s="2">
        <v>42108</v>
      </c>
      <c r="AE106" s="3">
        <v>2537.33</v>
      </c>
      <c r="AF106" s="9">
        <f t="shared" si="17"/>
        <v>8.4456774029442634E-3</v>
      </c>
      <c r="AG106" s="1">
        <v>104</v>
      </c>
      <c r="AH106" s="2">
        <v>41743</v>
      </c>
      <c r="AI106" s="3">
        <v>1927.28</v>
      </c>
      <c r="AJ106" s="9">
        <f t="shared" si="18"/>
        <v>0</v>
      </c>
      <c r="AK106" s="1">
        <v>104</v>
      </c>
      <c r="AL106" s="2">
        <v>41378</v>
      </c>
      <c r="AM106" s="3">
        <v>1827.79</v>
      </c>
      <c r="AN106" s="9">
        <f t="shared" si="19"/>
        <v>0</v>
      </c>
    </row>
    <row r="107" spans="1:40" ht="18" x14ac:dyDescent="0.2">
      <c r="A107" s="1">
        <v>105</v>
      </c>
      <c r="B107" s="2">
        <v>44666</v>
      </c>
      <c r="C107" s="3">
        <v>3737.32</v>
      </c>
      <c r="D107" s="9">
        <f t="shared" si="10"/>
        <v>0</v>
      </c>
      <c r="E107" s="1">
        <v>105</v>
      </c>
      <c r="F107" s="2">
        <v>44301</v>
      </c>
      <c r="G107" s="3">
        <v>3665.49</v>
      </c>
      <c r="H107" s="9">
        <f t="shared" si="11"/>
        <v>-1.8547966951895057E-4</v>
      </c>
      <c r="I107" s="1">
        <v>105</v>
      </c>
      <c r="J107" s="2">
        <v>43935</v>
      </c>
      <c r="K107" s="3">
        <v>3870.31</v>
      </c>
      <c r="L107" s="9">
        <f t="shared" si="12"/>
        <v>-4.2400026757298485E-3</v>
      </c>
      <c r="M107" s="1">
        <v>105</v>
      </c>
      <c r="N107" s="2">
        <v>43570</v>
      </c>
      <c r="O107" s="3">
        <v>3109.32</v>
      </c>
      <c r="P107" s="9">
        <f t="shared" si="13"/>
        <v>0</v>
      </c>
      <c r="Q107" s="1">
        <v>105</v>
      </c>
      <c r="R107" s="2">
        <v>43205</v>
      </c>
      <c r="S107" s="3">
        <v>2705.34</v>
      </c>
      <c r="T107" s="9">
        <f t="shared" si="14"/>
        <v>0</v>
      </c>
      <c r="U107" s="1">
        <v>105</v>
      </c>
      <c r="V107" s="2">
        <v>42840</v>
      </c>
      <c r="W107" s="3">
        <v>2872.55</v>
      </c>
      <c r="X107" s="9">
        <f t="shared" si="15"/>
        <v>0</v>
      </c>
      <c r="Y107" s="1">
        <v>105</v>
      </c>
      <c r="Z107" s="2">
        <v>42474</v>
      </c>
      <c r="AA107" s="3">
        <v>3006.35</v>
      </c>
      <c r="AB107" s="9">
        <f t="shared" si="16"/>
        <v>-9.9520182310963538E-3</v>
      </c>
      <c r="AC107" s="1">
        <v>105</v>
      </c>
      <c r="AD107" s="2">
        <v>42109</v>
      </c>
      <c r="AE107" s="3">
        <v>2550.83</v>
      </c>
      <c r="AF107" s="9">
        <f t="shared" si="17"/>
        <v>5.3205534952095318E-3</v>
      </c>
      <c r="AG107" s="1">
        <v>105</v>
      </c>
      <c r="AH107" s="2">
        <v>41744</v>
      </c>
      <c r="AI107" s="3">
        <v>1926.47</v>
      </c>
      <c r="AJ107" s="9">
        <f t="shared" si="18"/>
        <v>-4.2028143290022489E-4</v>
      </c>
      <c r="AK107" s="1">
        <v>105</v>
      </c>
      <c r="AL107" s="2">
        <v>41379</v>
      </c>
      <c r="AM107" s="3">
        <v>1827.79</v>
      </c>
      <c r="AN107" s="9">
        <f t="shared" si="19"/>
        <v>0</v>
      </c>
    </row>
    <row r="108" spans="1:40" ht="18" x14ac:dyDescent="0.2">
      <c r="A108" s="1">
        <v>106</v>
      </c>
      <c r="B108" s="2">
        <v>44667</v>
      </c>
      <c r="C108" s="3">
        <v>3737.32</v>
      </c>
      <c r="D108" s="9">
        <f t="shared" si="10"/>
        <v>0</v>
      </c>
      <c r="E108" s="1">
        <v>106</v>
      </c>
      <c r="F108" s="2">
        <v>44302</v>
      </c>
      <c r="G108" s="3">
        <v>3620.4</v>
      </c>
      <c r="H108" s="9">
        <f t="shared" si="11"/>
        <v>-1.2301220300696412E-2</v>
      </c>
      <c r="I108" s="1">
        <v>106</v>
      </c>
      <c r="J108" s="2">
        <v>43936</v>
      </c>
      <c r="K108" s="3">
        <v>3858.21</v>
      </c>
      <c r="L108" s="9">
        <f t="shared" si="12"/>
        <v>-3.1263645547772423E-3</v>
      </c>
      <c r="M108" s="1">
        <v>106</v>
      </c>
      <c r="N108" s="2">
        <v>43571</v>
      </c>
      <c r="O108" s="3">
        <v>3136.69</v>
      </c>
      <c r="P108" s="9">
        <f t="shared" si="13"/>
        <v>8.802567764012675E-3</v>
      </c>
      <c r="Q108" s="1">
        <v>106</v>
      </c>
      <c r="R108" s="2">
        <v>43206</v>
      </c>
      <c r="S108" s="3">
        <v>2705.34</v>
      </c>
      <c r="T108" s="9">
        <f t="shared" si="14"/>
        <v>0</v>
      </c>
      <c r="U108" s="1">
        <v>106</v>
      </c>
      <c r="V108" s="2">
        <v>42841</v>
      </c>
      <c r="W108" s="3">
        <v>2872.55</v>
      </c>
      <c r="X108" s="9">
        <f t="shared" si="15"/>
        <v>0</v>
      </c>
      <c r="Y108" s="1">
        <v>106</v>
      </c>
      <c r="Z108" s="2">
        <v>42475</v>
      </c>
      <c r="AA108" s="3">
        <v>3000.78</v>
      </c>
      <c r="AB108" s="9">
        <f t="shared" si="16"/>
        <v>-1.85274502303448E-3</v>
      </c>
      <c r="AC108" s="1">
        <v>106</v>
      </c>
      <c r="AD108" s="2">
        <v>42110</v>
      </c>
      <c r="AE108" s="3">
        <v>2534.63</v>
      </c>
      <c r="AF108" s="9">
        <f t="shared" si="17"/>
        <v>-6.3508740292374712E-3</v>
      </c>
      <c r="AG108" s="1">
        <v>106</v>
      </c>
      <c r="AH108" s="2">
        <v>41745</v>
      </c>
      <c r="AI108" s="3">
        <v>1932.42</v>
      </c>
      <c r="AJ108" s="9">
        <f t="shared" si="18"/>
        <v>3.088550561389508E-3</v>
      </c>
      <c r="AK108" s="1">
        <v>106</v>
      </c>
      <c r="AL108" s="2">
        <v>41380</v>
      </c>
      <c r="AM108" s="3">
        <v>1834.86</v>
      </c>
      <c r="AN108" s="9">
        <f t="shared" si="19"/>
        <v>3.8680592409412111E-3</v>
      </c>
    </row>
    <row r="109" spans="1:40" ht="18" x14ac:dyDescent="0.2">
      <c r="A109" s="1">
        <v>107</v>
      </c>
      <c r="B109" s="2">
        <v>44668</v>
      </c>
      <c r="C109" s="3">
        <v>3737.32</v>
      </c>
      <c r="D109" s="9">
        <f t="shared" si="10"/>
        <v>0</v>
      </c>
      <c r="E109" s="1">
        <v>107</v>
      </c>
      <c r="F109" s="2">
        <v>44303</v>
      </c>
      <c r="G109" s="3">
        <v>3595.57</v>
      </c>
      <c r="H109" s="9">
        <f t="shared" si="11"/>
        <v>-6.858358192464901E-3</v>
      </c>
      <c r="I109" s="1">
        <v>107</v>
      </c>
      <c r="J109" s="2">
        <v>43937</v>
      </c>
      <c r="K109" s="3">
        <v>3920.83</v>
      </c>
      <c r="L109" s="9">
        <f t="shared" si="12"/>
        <v>1.6230324425057188E-2</v>
      </c>
      <c r="M109" s="1">
        <v>107</v>
      </c>
      <c r="N109" s="2">
        <v>43572</v>
      </c>
      <c r="O109" s="3">
        <v>3160.87</v>
      </c>
      <c r="P109" s="9">
        <f t="shared" si="13"/>
        <v>7.7087630591482856E-3</v>
      </c>
      <c r="Q109" s="1">
        <v>107</v>
      </c>
      <c r="R109" s="2">
        <v>43207</v>
      </c>
      <c r="S109" s="3">
        <v>2726.47</v>
      </c>
      <c r="T109" s="9">
        <f t="shared" si="14"/>
        <v>7.8104785350453744E-3</v>
      </c>
      <c r="U109" s="1">
        <v>107</v>
      </c>
      <c r="V109" s="2">
        <v>42842</v>
      </c>
      <c r="W109" s="3">
        <v>2872.55</v>
      </c>
      <c r="X109" s="9">
        <f t="shared" si="15"/>
        <v>0</v>
      </c>
      <c r="Y109" s="1">
        <v>107</v>
      </c>
      <c r="Z109" s="2">
        <v>42476</v>
      </c>
      <c r="AA109" s="3">
        <v>2999.38</v>
      </c>
      <c r="AB109" s="9">
        <f t="shared" si="16"/>
        <v>-4.665453648718303E-4</v>
      </c>
      <c r="AC109" s="1">
        <v>107</v>
      </c>
      <c r="AD109" s="2">
        <v>42111</v>
      </c>
      <c r="AE109" s="3">
        <v>2493.9299999999998</v>
      </c>
      <c r="AF109" s="9">
        <f t="shared" si="17"/>
        <v>-1.6057570532977308E-2</v>
      </c>
      <c r="AG109" s="1">
        <v>107</v>
      </c>
      <c r="AH109" s="2">
        <v>41746</v>
      </c>
      <c r="AI109" s="3">
        <v>1930.62</v>
      </c>
      <c r="AJ109" s="9">
        <f t="shared" si="18"/>
        <v>-9.31474524171858E-4</v>
      </c>
      <c r="AK109" s="1">
        <v>107</v>
      </c>
      <c r="AL109" s="2">
        <v>41381</v>
      </c>
      <c r="AM109" s="3">
        <v>1833.98</v>
      </c>
      <c r="AN109" s="9">
        <f t="shared" si="19"/>
        <v>-4.7960062348074609E-4</v>
      </c>
    </row>
    <row r="110" spans="1:40" ht="18" x14ac:dyDescent="0.2">
      <c r="A110" s="1">
        <v>108</v>
      </c>
      <c r="B110" s="2">
        <v>44669</v>
      </c>
      <c r="C110" s="3">
        <v>3737.32</v>
      </c>
      <c r="D110" s="9">
        <f t="shared" si="10"/>
        <v>0</v>
      </c>
      <c r="E110" s="1">
        <v>108</v>
      </c>
      <c r="F110" s="2">
        <v>44304</v>
      </c>
      <c r="G110" s="3">
        <v>3595.57</v>
      </c>
      <c r="H110" s="9">
        <f t="shared" si="11"/>
        <v>0</v>
      </c>
      <c r="I110" s="1">
        <v>108</v>
      </c>
      <c r="J110" s="2">
        <v>43938</v>
      </c>
      <c r="K110" s="3">
        <v>3942.92</v>
      </c>
      <c r="L110" s="9">
        <f t="shared" si="12"/>
        <v>5.6340111660031543E-3</v>
      </c>
      <c r="M110" s="1">
        <v>108</v>
      </c>
      <c r="N110" s="2">
        <v>43573</v>
      </c>
      <c r="O110" s="3">
        <v>3160.48</v>
      </c>
      <c r="P110" s="9">
        <f t="shared" si="13"/>
        <v>-1.2338375194167198E-4</v>
      </c>
      <c r="Q110" s="1">
        <v>108</v>
      </c>
      <c r="R110" s="2">
        <v>43208</v>
      </c>
      <c r="S110" s="3">
        <v>2725.66</v>
      </c>
      <c r="T110" s="9">
        <f t="shared" si="14"/>
        <v>-2.9708744273729238E-4</v>
      </c>
      <c r="U110" s="1">
        <v>108</v>
      </c>
      <c r="V110" s="2">
        <v>42843</v>
      </c>
      <c r="W110" s="3">
        <v>2854.89</v>
      </c>
      <c r="X110" s="9">
        <f t="shared" si="15"/>
        <v>-6.1478477311100966E-3</v>
      </c>
      <c r="Y110" s="1">
        <v>108</v>
      </c>
      <c r="Z110" s="2">
        <v>42477</v>
      </c>
      <c r="AA110" s="3">
        <v>2999.38</v>
      </c>
      <c r="AB110" s="9">
        <f t="shared" si="16"/>
        <v>0</v>
      </c>
      <c r="AC110" s="1">
        <v>108</v>
      </c>
      <c r="AD110" s="2">
        <v>42112</v>
      </c>
      <c r="AE110" s="3">
        <v>2495.0100000000002</v>
      </c>
      <c r="AF110" s="9">
        <f t="shared" si="17"/>
        <v>4.3305144891812603E-4</v>
      </c>
      <c r="AG110" s="1">
        <v>108</v>
      </c>
      <c r="AH110" s="2">
        <v>41747</v>
      </c>
      <c r="AI110" s="3">
        <v>1930.62</v>
      </c>
      <c r="AJ110" s="9">
        <f t="shared" si="18"/>
        <v>0</v>
      </c>
      <c r="AK110" s="1">
        <v>108</v>
      </c>
      <c r="AL110" s="2">
        <v>41382</v>
      </c>
      <c r="AM110" s="3">
        <v>1846.46</v>
      </c>
      <c r="AN110" s="9">
        <f t="shared" si="19"/>
        <v>6.8048724631675469E-3</v>
      </c>
    </row>
    <row r="111" spans="1:40" ht="18" x14ac:dyDescent="0.2">
      <c r="A111" s="1">
        <v>109</v>
      </c>
      <c r="B111" s="2">
        <v>44670</v>
      </c>
      <c r="C111" s="3">
        <v>3731.31</v>
      </c>
      <c r="D111" s="9">
        <f t="shared" si="10"/>
        <v>-1.6081042030118421E-3</v>
      </c>
      <c r="E111" s="1">
        <v>109</v>
      </c>
      <c r="F111" s="2">
        <v>44305</v>
      </c>
      <c r="G111" s="3">
        <v>3595.57</v>
      </c>
      <c r="H111" s="9">
        <f t="shared" si="11"/>
        <v>0</v>
      </c>
      <c r="I111" s="1">
        <v>109</v>
      </c>
      <c r="J111" s="2">
        <v>43939</v>
      </c>
      <c r="K111" s="3">
        <v>3973.06</v>
      </c>
      <c r="L111" s="9">
        <f t="shared" si="12"/>
        <v>7.6440810363892428E-3</v>
      </c>
      <c r="M111" s="1">
        <v>109</v>
      </c>
      <c r="N111" s="2">
        <v>43574</v>
      </c>
      <c r="O111" s="3">
        <v>3160.48</v>
      </c>
      <c r="P111" s="9">
        <f t="shared" si="13"/>
        <v>0</v>
      </c>
      <c r="Q111" s="1">
        <v>109</v>
      </c>
      <c r="R111" s="2">
        <v>43209</v>
      </c>
      <c r="S111" s="3">
        <v>2705.64</v>
      </c>
      <c r="T111" s="9">
        <f t="shared" si="14"/>
        <v>-7.3450100159227431E-3</v>
      </c>
      <c r="U111" s="1">
        <v>109</v>
      </c>
      <c r="V111" s="2">
        <v>42844</v>
      </c>
      <c r="W111" s="3">
        <v>2837.9</v>
      </c>
      <c r="X111" s="9">
        <f t="shared" si="15"/>
        <v>-5.9511925152982365E-3</v>
      </c>
      <c r="Y111" s="1">
        <v>109</v>
      </c>
      <c r="Z111" s="2">
        <v>42478</v>
      </c>
      <c r="AA111" s="3">
        <v>2999.38</v>
      </c>
      <c r="AB111" s="9">
        <f t="shared" si="16"/>
        <v>0</v>
      </c>
      <c r="AC111" s="1">
        <v>109</v>
      </c>
      <c r="AD111" s="2">
        <v>42113</v>
      </c>
      <c r="AE111" s="3">
        <v>2495.0100000000002</v>
      </c>
      <c r="AF111" s="9">
        <f t="shared" si="17"/>
        <v>0</v>
      </c>
      <c r="AG111" s="1">
        <v>109</v>
      </c>
      <c r="AH111" s="2">
        <v>41748</v>
      </c>
      <c r="AI111" s="3">
        <v>1930.62</v>
      </c>
      <c r="AJ111" s="9">
        <f t="shared" si="18"/>
        <v>0</v>
      </c>
      <c r="AK111" s="1">
        <v>109</v>
      </c>
      <c r="AL111" s="2">
        <v>41383</v>
      </c>
      <c r="AM111" s="3">
        <v>1847.02</v>
      </c>
      <c r="AN111" s="9">
        <f t="shared" si="19"/>
        <v>3.032830388960202E-4</v>
      </c>
    </row>
    <row r="112" spans="1:40" ht="18" x14ac:dyDescent="0.2">
      <c r="A112" s="1">
        <v>110</v>
      </c>
      <c r="B112" s="2">
        <v>44671</v>
      </c>
      <c r="C112" s="3">
        <v>3755.85</v>
      </c>
      <c r="D112" s="9">
        <f t="shared" si="10"/>
        <v>6.5767786648656809E-3</v>
      </c>
      <c r="E112" s="1">
        <v>110</v>
      </c>
      <c r="F112" s="2">
        <v>44306</v>
      </c>
      <c r="G112" s="3">
        <v>3606.42</v>
      </c>
      <c r="H112" s="9">
        <f t="shared" si="11"/>
        <v>3.0176022160602932E-3</v>
      </c>
      <c r="I112" s="1">
        <v>110</v>
      </c>
      <c r="J112" s="2">
        <v>43940</v>
      </c>
      <c r="K112" s="3">
        <v>3973.06</v>
      </c>
      <c r="L112" s="9">
        <f t="shared" si="12"/>
        <v>0</v>
      </c>
      <c r="M112" s="1">
        <v>110</v>
      </c>
      <c r="N112" s="2">
        <v>43575</v>
      </c>
      <c r="O112" s="3">
        <v>3160.48</v>
      </c>
      <c r="P112" s="9">
        <f t="shared" si="13"/>
        <v>0</v>
      </c>
      <c r="Q112" s="1">
        <v>110</v>
      </c>
      <c r="R112" s="2">
        <v>43210</v>
      </c>
      <c r="S112" s="3">
        <v>2724.47</v>
      </c>
      <c r="T112" s="9">
        <f t="shared" si="14"/>
        <v>6.9595363758666812E-3</v>
      </c>
      <c r="U112" s="1">
        <v>110</v>
      </c>
      <c r="V112" s="2">
        <v>42845</v>
      </c>
      <c r="W112" s="3">
        <v>2856.48</v>
      </c>
      <c r="X112" s="9">
        <f t="shared" si="15"/>
        <v>6.5470946826878774E-3</v>
      </c>
      <c r="Y112" s="1">
        <v>110</v>
      </c>
      <c r="Z112" s="2">
        <v>42479</v>
      </c>
      <c r="AA112" s="3">
        <v>2995.86</v>
      </c>
      <c r="AB112" s="9">
        <f t="shared" si="16"/>
        <v>-1.1735758723469456E-3</v>
      </c>
      <c r="AC112" s="1">
        <v>110</v>
      </c>
      <c r="AD112" s="2">
        <v>42114</v>
      </c>
      <c r="AE112" s="3">
        <v>2495.0100000000002</v>
      </c>
      <c r="AF112" s="9">
        <f t="shared" si="17"/>
        <v>0</v>
      </c>
      <c r="AG112" s="1">
        <v>110</v>
      </c>
      <c r="AH112" s="2">
        <v>41749</v>
      </c>
      <c r="AI112" s="3">
        <v>1930.62</v>
      </c>
      <c r="AJ112" s="9">
        <f t="shared" si="18"/>
        <v>0</v>
      </c>
      <c r="AK112" s="1">
        <v>110</v>
      </c>
      <c r="AL112" s="2">
        <v>41384</v>
      </c>
      <c r="AM112" s="3">
        <v>1835.57</v>
      </c>
      <c r="AN112" s="9">
        <f t="shared" si="19"/>
        <v>-6.1991748871154861E-3</v>
      </c>
    </row>
    <row r="113" spans="1:40" ht="18" x14ac:dyDescent="0.2">
      <c r="A113" s="1">
        <v>111</v>
      </c>
      <c r="B113" s="2">
        <v>44672</v>
      </c>
      <c r="C113" s="3">
        <v>3758.65</v>
      </c>
      <c r="D113" s="9">
        <f t="shared" si="10"/>
        <v>7.4550368092447306E-4</v>
      </c>
      <c r="E113" s="1">
        <v>111</v>
      </c>
      <c r="F113" s="2">
        <v>44307</v>
      </c>
      <c r="G113" s="3">
        <v>3636.26</v>
      </c>
      <c r="H113" s="9">
        <f t="shared" si="11"/>
        <v>8.2741333510795035E-3</v>
      </c>
      <c r="I113" s="1">
        <v>111</v>
      </c>
      <c r="J113" s="2">
        <v>43941</v>
      </c>
      <c r="K113" s="3">
        <v>3973.06</v>
      </c>
      <c r="L113" s="9">
        <f t="shared" si="12"/>
        <v>0</v>
      </c>
      <c r="M113" s="1">
        <v>111</v>
      </c>
      <c r="N113" s="2">
        <v>43576</v>
      </c>
      <c r="O113" s="3">
        <v>3160.48</v>
      </c>
      <c r="P113" s="9">
        <f t="shared" si="13"/>
        <v>0</v>
      </c>
      <c r="Q113" s="1">
        <v>111</v>
      </c>
      <c r="R113" s="2">
        <v>43211</v>
      </c>
      <c r="S113" s="3">
        <v>2757.96</v>
      </c>
      <c r="T113" s="9">
        <f t="shared" si="14"/>
        <v>1.2292299052659871E-2</v>
      </c>
      <c r="U113" s="1">
        <v>111</v>
      </c>
      <c r="V113" s="2">
        <v>42846</v>
      </c>
      <c r="W113" s="3">
        <v>2863.39</v>
      </c>
      <c r="X113" s="9">
        <f t="shared" si="15"/>
        <v>2.4190612222035001E-3</v>
      </c>
      <c r="Y113" s="1">
        <v>111</v>
      </c>
      <c r="Z113" s="2">
        <v>42480</v>
      </c>
      <c r="AA113" s="3">
        <v>2912.2</v>
      </c>
      <c r="AB113" s="9">
        <f t="shared" si="16"/>
        <v>-2.7925203447424215E-2</v>
      </c>
      <c r="AC113" s="1">
        <v>111</v>
      </c>
      <c r="AD113" s="2">
        <v>42115</v>
      </c>
      <c r="AE113" s="3">
        <v>2487.0700000000002</v>
      </c>
      <c r="AF113" s="9">
        <f t="shared" si="17"/>
        <v>-3.1823519745412059E-3</v>
      </c>
      <c r="AG113" s="1">
        <v>111</v>
      </c>
      <c r="AH113" s="2">
        <v>41750</v>
      </c>
      <c r="AI113" s="3">
        <v>1930.62</v>
      </c>
      <c r="AJ113" s="9">
        <f t="shared" si="18"/>
        <v>0</v>
      </c>
      <c r="AK113" s="1">
        <v>111</v>
      </c>
      <c r="AL113" s="2">
        <v>41385</v>
      </c>
      <c r="AM113" s="3">
        <v>1835.57</v>
      </c>
      <c r="AN113" s="9">
        <f t="shared" si="19"/>
        <v>0</v>
      </c>
    </row>
    <row r="114" spans="1:40" ht="18" x14ac:dyDescent="0.2">
      <c r="A114" s="1">
        <v>112</v>
      </c>
      <c r="B114" s="2">
        <v>44673</v>
      </c>
      <c r="C114" s="3">
        <v>3759.54</v>
      </c>
      <c r="D114" s="9">
        <f t="shared" si="10"/>
        <v>2.3678714432040032E-4</v>
      </c>
      <c r="E114" s="1">
        <v>112</v>
      </c>
      <c r="F114" s="2">
        <v>44308</v>
      </c>
      <c r="G114" s="3">
        <v>3639.12</v>
      </c>
      <c r="H114" s="9">
        <f t="shared" si="11"/>
        <v>7.8652241588876278E-4</v>
      </c>
      <c r="I114" s="1">
        <v>112</v>
      </c>
      <c r="J114" s="2">
        <v>43942</v>
      </c>
      <c r="K114" s="3">
        <v>3967.76</v>
      </c>
      <c r="L114" s="9">
        <f t="shared" si="12"/>
        <v>-1.3339843848317737E-3</v>
      </c>
      <c r="M114" s="1">
        <v>112</v>
      </c>
      <c r="N114" s="2">
        <v>43577</v>
      </c>
      <c r="O114" s="3">
        <v>3160.48</v>
      </c>
      <c r="P114" s="9">
        <f t="shared" si="13"/>
        <v>0</v>
      </c>
      <c r="Q114" s="1">
        <v>112</v>
      </c>
      <c r="R114" s="2">
        <v>43213</v>
      </c>
      <c r="S114" s="3">
        <v>2757.96</v>
      </c>
      <c r="T114" s="9">
        <f t="shared" si="14"/>
        <v>0</v>
      </c>
      <c r="U114" s="1">
        <v>112</v>
      </c>
      <c r="V114" s="2">
        <v>42847</v>
      </c>
      <c r="W114" s="3">
        <v>2868.89</v>
      </c>
      <c r="X114" s="9">
        <f t="shared" si="15"/>
        <v>1.9208001704273607E-3</v>
      </c>
      <c r="Y114" s="1">
        <v>112</v>
      </c>
      <c r="Z114" s="2">
        <v>42481</v>
      </c>
      <c r="AA114" s="3">
        <v>2899.92</v>
      </c>
      <c r="AB114" s="9">
        <f t="shared" si="16"/>
        <v>-4.2167433555386812E-3</v>
      </c>
      <c r="AC114" s="1">
        <v>112</v>
      </c>
      <c r="AD114" s="2">
        <v>42116</v>
      </c>
      <c r="AE114" s="3">
        <v>2469.0300000000002</v>
      </c>
      <c r="AF114" s="9">
        <f t="shared" si="17"/>
        <v>-7.2535151805136009E-3</v>
      </c>
      <c r="AG114" s="1">
        <v>112</v>
      </c>
      <c r="AH114" s="2">
        <v>41751</v>
      </c>
      <c r="AI114" s="3">
        <v>1921.75</v>
      </c>
      <c r="AJ114" s="9">
        <f t="shared" si="18"/>
        <v>-4.594379007779828E-3</v>
      </c>
      <c r="AK114" s="1">
        <v>112</v>
      </c>
      <c r="AL114" s="2">
        <v>41386</v>
      </c>
      <c r="AM114" s="3">
        <v>1835.57</v>
      </c>
      <c r="AN114" s="9">
        <f t="shared" si="19"/>
        <v>0</v>
      </c>
    </row>
    <row r="115" spans="1:40" ht="18" x14ac:dyDescent="0.2">
      <c r="A115" s="1">
        <v>113</v>
      </c>
      <c r="B115" s="2">
        <v>44674</v>
      </c>
      <c r="C115" s="3">
        <v>3819.07</v>
      </c>
      <c r="D115" s="9">
        <f t="shared" si="10"/>
        <v>1.5834383993786526E-2</v>
      </c>
      <c r="E115" s="1">
        <v>113</v>
      </c>
      <c r="F115" s="2">
        <v>44309</v>
      </c>
      <c r="G115" s="3">
        <v>3630.81</v>
      </c>
      <c r="H115" s="9">
        <f t="shared" si="11"/>
        <v>-2.283519092527849E-3</v>
      </c>
      <c r="I115" s="1">
        <v>113</v>
      </c>
      <c r="J115" s="2">
        <v>43943</v>
      </c>
      <c r="K115" s="3">
        <v>4045.01</v>
      </c>
      <c r="L115" s="9">
        <f t="shared" si="12"/>
        <v>1.9469423553843981E-2</v>
      </c>
      <c r="M115" s="1">
        <v>113</v>
      </c>
      <c r="N115" s="2">
        <v>43578</v>
      </c>
      <c r="O115" s="3">
        <v>3149.99</v>
      </c>
      <c r="P115" s="9">
        <f t="shared" si="13"/>
        <v>-3.3191160836329408E-3</v>
      </c>
      <c r="Q115" s="1">
        <v>113</v>
      </c>
      <c r="R115" s="2">
        <v>43214</v>
      </c>
      <c r="S115" s="3">
        <v>2799.45</v>
      </c>
      <c r="T115" s="9">
        <f t="shared" si="14"/>
        <v>1.5043727972849419E-2</v>
      </c>
      <c r="U115" s="1">
        <v>113</v>
      </c>
      <c r="V115" s="2">
        <v>42848</v>
      </c>
      <c r="W115" s="3">
        <v>2868.89</v>
      </c>
      <c r="X115" s="9">
        <f t="shared" si="15"/>
        <v>0</v>
      </c>
      <c r="Y115" s="1">
        <v>113</v>
      </c>
      <c r="Z115" s="2">
        <v>42482</v>
      </c>
      <c r="AA115" s="3">
        <v>2928.7</v>
      </c>
      <c r="AB115" s="9">
        <f t="shared" si="16"/>
        <v>9.9244117079090952E-3</v>
      </c>
      <c r="AC115" s="1">
        <v>113</v>
      </c>
      <c r="AD115" s="2">
        <v>42117</v>
      </c>
      <c r="AE115" s="3">
        <v>2488.5</v>
      </c>
      <c r="AF115" s="9">
        <f t="shared" si="17"/>
        <v>7.8856879017265066E-3</v>
      </c>
      <c r="AG115" s="1">
        <v>113</v>
      </c>
      <c r="AH115" s="2">
        <v>41752</v>
      </c>
      <c r="AI115" s="3">
        <v>1929.66</v>
      </c>
      <c r="AJ115" s="9">
        <f t="shared" si="18"/>
        <v>4.1160400676467186E-3</v>
      </c>
      <c r="AK115" s="1">
        <v>113</v>
      </c>
      <c r="AL115" s="2">
        <v>41387</v>
      </c>
      <c r="AM115" s="3">
        <v>1841.14</v>
      </c>
      <c r="AN115" s="9">
        <f t="shared" si="19"/>
        <v>3.0344797528833898E-3</v>
      </c>
    </row>
    <row r="116" spans="1:40" ht="18" x14ac:dyDescent="0.2">
      <c r="A116" s="1">
        <v>114</v>
      </c>
      <c r="B116" s="2">
        <v>44675</v>
      </c>
      <c r="C116" s="3">
        <v>3819.07</v>
      </c>
      <c r="D116" s="9">
        <f t="shared" si="10"/>
        <v>0</v>
      </c>
      <c r="E116" s="1">
        <v>114</v>
      </c>
      <c r="F116" s="2">
        <v>44310</v>
      </c>
      <c r="G116" s="3">
        <v>3640.07</v>
      </c>
      <c r="H116" s="9">
        <f t="shared" si="11"/>
        <v>2.5503950909026413E-3</v>
      </c>
      <c r="I116" s="1">
        <v>114</v>
      </c>
      <c r="J116" s="2">
        <v>43944</v>
      </c>
      <c r="K116" s="3">
        <v>4037.95</v>
      </c>
      <c r="L116" s="9">
        <f t="shared" si="12"/>
        <v>-1.745360332854653E-3</v>
      </c>
      <c r="M116" s="1">
        <v>114</v>
      </c>
      <c r="N116" s="2">
        <v>43579</v>
      </c>
      <c r="O116" s="3">
        <v>3177.94</v>
      </c>
      <c r="P116" s="9">
        <f t="shared" si="13"/>
        <v>8.873044041409742E-3</v>
      </c>
      <c r="Q116" s="1">
        <v>114</v>
      </c>
      <c r="R116" s="2">
        <v>43215</v>
      </c>
      <c r="S116" s="3">
        <v>2785.22</v>
      </c>
      <c r="T116" s="9">
        <f t="shared" si="14"/>
        <v>-5.0831413313329474E-3</v>
      </c>
      <c r="U116" s="1">
        <v>114</v>
      </c>
      <c r="V116" s="2">
        <v>42849</v>
      </c>
      <c r="W116" s="3">
        <v>2868.89</v>
      </c>
      <c r="X116" s="9">
        <f t="shared" si="15"/>
        <v>0</v>
      </c>
      <c r="Y116" s="1">
        <v>114</v>
      </c>
      <c r="Z116" s="2">
        <v>42483</v>
      </c>
      <c r="AA116" s="3">
        <v>2939.7</v>
      </c>
      <c r="AB116" s="9">
        <f t="shared" si="16"/>
        <v>3.7559326663707451E-3</v>
      </c>
      <c r="AC116" s="1">
        <v>114</v>
      </c>
      <c r="AD116" s="2">
        <v>42118</v>
      </c>
      <c r="AE116" s="3">
        <v>2471.21</v>
      </c>
      <c r="AF116" s="9">
        <f t="shared" si="17"/>
        <v>-6.9479606188466801E-3</v>
      </c>
      <c r="AG116" s="1">
        <v>114</v>
      </c>
      <c r="AH116" s="2">
        <v>41753</v>
      </c>
      <c r="AI116" s="3">
        <v>1936.63</v>
      </c>
      <c r="AJ116" s="9">
        <f t="shared" si="18"/>
        <v>3.6120352808266883E-3</v>
      </c>
      <c r="AK116" s="1">
        <v>114</v>
      </c>
      <c r="AL116" s="2">
        <v>41388</v>
      </c>
      <c r="AM116" s="3">
        <v>1838.03</v>
      </c>
      <c r="AN116" s="9">
        <f t="shared" si="19"/>
        <v>-1.6891708398058417E-3</v>
      </c>
    </row>
    <row r="117" spans="1:40" ht="18" x14ac:dyDescent="0.2">
      <c r="A117" s="1">
        <v>115</v>
      </c>
      <c r="B117" s="2">
        <v>44676</v>
      </c>
      <c r="C117" s="3">
        <v>3819.07</v>
      </c>
      <c r="D117" s="9">
        <f t="shared" si="10"/>
        <v>0</v>
      </c>
      <c r="E117" s="1">
        <v>115</v>
      </c>
      <c r="F117" s="2">
        <v>44311</v>
      </c>
      <c r="G117" s="3">
        <v>3640.07</v>
      </c>
      <c r="H117" s="9">
        <f t="shared" si="11"/>
        <v>0</v>
      </c>
      <c r="I117" s="1">
        <v>115</v>
      </c>
      <c r="J117" s="2">
        <v>43945</v>
      </c>
      <c r="K117" s="3">
        <v>4020.94</v>
      </c>
      <c r="L117" s="9">
        <f t="shared" si="12"/>
        <v>-4.2125335875877025E-3</v>
      </c>
      <c r="M117" s="1">
        <v>115</v>
      </c>
      <c r="N117" s="2">
        <v>43580</v>
      </c>
      <c r="O117" s="3">
        <v>3213.23</v>
      </c>
      <c r="P117" s="9">
        <f t="shared" si="13"/>
        <v>1.1104677873087585E-2</v>
      </c>
      <c r="Q117" s="1">
        <v>115</v>
      </c>
      <c r="R117" s="2">
        <v>43216</v>
      </c>
      <c r="S117" s="3">
        <v>2820.29</v>
      </c>
      <c r="T117" s="9">
        <f t="shared" si="14"/>
        <v>1.2591464947113752E-2</v>
      </c>
      <c r="U117" s="1">
        <v>115</v>
      </c>
      <c r="V117" s="2">
        <v>42850</v>
      </c>
      <c r="W117" s="3">
        <v>2871.98</v>
      </c>
      <c r="X117" s="9">
        <f t="shared" si="15"/>
        <v>1.07707162003428E-3</v>
      </c>
      <c r="Y117" s="1">
        <v>115</v>
      </c>
      <c r="Z117" s="2">
        <v>42484</v>
      </c>
      <c r="AA117" s="3">
        <v>2939.7</v>
      </c>
      <c r="AB117" s="9">
        <f t="shared" si="16"/>
        <v>0</v>
      </c>
      <c r="AC117" s="1">
        <v>115</v>
      </c>
      <c r="AD117" s="2">
        <v>42119</v>
      </c>
      <c r="AE117" s="3">
        <v>2461.17</v>
      </c>
      <c r="AF117" s="9">
        <f t="shared" si="17"/>
        <v>-4.062787055733816E-3</v>
      </c>
      <c r="AG117" s="1">
        <v>115</v>
      </c>
      <c r="AH117" s="2">
        <v>41754</v>
      </c>
      <c r="AI117" s="3">
        <v>1936.07</v>
      </c>
      <c r="AJ117" s="9">
        <f t="shared" si="18"/>
        <v>-2.8916210117584297E-4</v>
      </c>
      <c r="AK117" s="1">
        <v>115</v>
      </c>
      <c r="AL117" s="2">
        <v>41389</v>
      </c>
      <c r="AM117" s="3">
        <v>1836.79</v>
      </c>
      <c r="AN117" s="9">
        <f t="shared" si="19"/>
        <v>-6.7463534327514196E-4</v>
      </c>
    </row>
    <row r="118" spans="1:40" ht="18" x14ac:dyDescent="0.2">
      <c r="A118" s="1">
        <v>116</v>
      </c>
      <c r="B118" s="2">
        <v>44677</v>
      </c>
      <c r="C118" s="3">
        <v>3931.74</v>
      </c>
      <c r="D118" s="9">
        <f t="shared" si="10"/>
        <v>2.9501946809039795E-2</v>
      </c>
      <c r="E118" s="1">
        <v>116</v>
      </c>
      <c r="F118" s="2">
        <v>44312</v>
      </c>
      <c r="G118" s="3">
        <v>3640.07</v>
      </c>
      <c r="H118" s="9">
        <f t="shared" si="11"/>
        <v>0</v>
      </c>
      <c r="I118" s="1">
        <v>116</v>
      </c>
      <c r="J118" s="2">
        <v>43946</v>
      </c>
      <c r="K118" s="3">
        <v>4039.87</v>
      </c>
      <c r="L118" s="9">
        <f t="shared" si="12"/>
        <v>4.7078543823085737E-3</v>
      </c>
      <c r="M118" s="1">
        <v>116</v>
      </c>
      <c r="N118" s="2">
        <v>43581</v>
      </c>
      <c r="O118" s="3">
        <v>3237.98</v>
      </c>
      <c r="P118" s="9">
        <f t="shared" si="13"/>
        <v>7.7025298531384311E-3</v>
      </c>
      <c r="Q118" s="1">
        <v>116</v>
      </c>
      <c r="R118" s="2">
        <v>43217</v>
      </c>
      <c r="S118" s="3">
        <v>2812.83</v>
      </c>
      <c r="T118" s="9">
        <f t="shared" si="14"/>
        <v>-2.6451180552354674E-3</v>
      </c>
      <c r="U118" s="1">
        <v>116</v>
      </c>
      <c r="V118" s="2">
        <v>42851</v>
      </c>
      <c r="W118" s="3">
        <v>2899.13</v>
      </c>
      <c r="X118" s="9">
        <f t="shared" si="15"/>
        <v>9.4534084499195998E-3</v>
      </c>
      <c r="Y118" s="1">
        <v>116</v>
      </c>
      <c r="Z118" s="2">
        <v>42485</v>
      </c>
      <c r="AA118" s="3">
        <v>2939.7</v>
      </c>
      <c r="AB118" s="9">
        <f t="shared" si="16"/>
        <v>0</v>
      </c>
      <c r="AC118" s="1">
        <v>116</v>
      </c>
      <c r="AD118" s="2">
        <v>42120</v>
      </c>
      <c r="AE118" s="3">
        <v>2461.17</v>
      </c>
      <c r="AF118" s="9">
        <f t="shared" si="17"/>
        <v>0</v>
      </c>
      <c r="AG118" s="1">
        <v>116</v>
      </c>
      <c r="AH118" s="2">
        <v>41755</v>
      </c>
      <c r="AI118" s="3">
        <v>1942.37</v>
      </c>
      <c r="AJ118" s="9">
        <f t="shared" si="18"/>
        <v>3.2540145759192359E-3</v>
      </c>
      <c r="AK118" s="1">
        <v>116</v>
      </c>
      <c r="AL118" s="2">
        <v>41390</v>
      </c>
      <c r="AM118" s="3">
        <v>1830.84</v>
      </c>
      <c r="AN118" s="9">
        <f t="shared" si="19"/>
        <v>-3.2393469041099121E-3</v>
      </c>
    </row>
    <row r="119" spans="1:40" ht="18" x14ac:dyDescent="0.2">
      <c r="A119" s="1">
        <v>117</v>
      </c>
      <c r="B119" s="2">
        <v>44678</v>
      </c>
      <c r="C119" s="3">
        <v>3947.63</v>
      </c>
      <c r="D119" s="9">
        <f t="shared" si="10"/>
        <v>4.0414676453682918E-3</v>
      </c>
      <c r="E119" s="1">
        <v>117</v>
      </c>
      <c r="F119" s="2">
        <v>44313</v>
      </c>
      <c r="G119" s="3">
        <v>3659.62</v>
      </c>
      <c r="H119" s="9">
        <f t="shared" si="11"/>
        <v>5.3707758367283398E-3</v>
      </c>
      <c r="I119" s="1">
        <v>117</v>
      </c>
      <c r="J119" s="2">
        <v>43947</v>
      </c>
      <c r="K119" s="3">
        <v>4039.87</v>
      </c>
      <c r="L119" s="9">
        <f t="shared" si="12"/>
        <v>0</v>
      </c>
      <c r="M119" s="1">
        <v>117</v>
      </c>
      <c r="N119" s="2">
        <v>43582</v>
      </c>
      <c r="O119" s="3">
        <v>3227.79</v>
      </c>
      <c r="P119" s="9">
        <f t="shared" si="13"/>
        <v>-3.1470237617280076E-3</v>
      </c>
      <c r="Q119" s="1">
        <v>117</v>
      </c>
      <c r="R119" s="2">
        <v>43218</v>
      </c>
      <c r="S119" s="3">
        <v>2806.28</v>
      </c>
      <c r="T119" s="9">
        <f t="shared" si="14"/>
        <v>-2.3286156646508062E-3</v>
      </c>
      <c r="U119" s="1">
        <v>117</v>
      </c>
      <c r="V119" s="2">
        <v>42852</v>
      </c>
      <c r="W119" s="3">
        <v>2928.07</v>
      </c>
      <c r="X119" s="9">
        <f t="shared" si="15"/>
        <v>9.9823050363385055E-3</v>
      </c>
      <c r="Y119" s="1">
        <v>117</v>
      </c>
      <c r="Z119" s="2">
        <v>42486</v>
      </c>
      <c r="AA119" s="3">
        <v>2962.08</v>
      </c>
      <c r="AB119" s="9">
        <f t="shared" si="16"/>
        <v>7.6130217369119674E-3</v>
      </c>
      <c r="AC119" s="1">
        <v>117</v>
      </c>
      <c r="AD119" s="2">
        <v>42121</v>
      </c>
      <c r="AE119" s="3">
        <v>2461.17</v>
      </c>
      <c r="AF119" s="9">
        <f t="shared" si="17"/>
        <v>0</v>
      </c>
      <c r="AG119" s="1">
        <v>117</v>
      </c>
      <c r="AH119" s="2">
        <v>41756</v>
      </c>
      <c r="AI119" s="3">
        <v>1942.37</v>
      </c>
      <c r="AJ119" s="9">
        <f t="shared" si="18"/>
        <v>0</v>
      </c>
      <c r="AK119" s="1">
        <v>117</v>
      </c>
      <c r="AL119" s="2">
        <v>41391</v>
      </c>
      <c r="AM119" s="3">
        <v>1833.7</v>
      </c>
      <c r="AN119" s="9">
        <f t="shared" si="19"/>
        <v>1.5621244893055249E-3</v>
      </c>
    </row>
    <row r="120" spans="1:40" ht="18" x14ac:dyDescent="0.2">
      <c r="A120" s="1">
        <v>118</v>
      </c>
      <c r="B120" s="2">
        <v>44679</v>
      </c>
      <c r="C120" s="3">
        <v>3967.32</v>
      </c>
      <c r="D120" s="9">
        <f t="shared" si="10"/>
        <v>4.9878028082672521E-3</v>
      </c>
      <c r="E120" s="1">
        <v>118</v>
      </c>
      <c r="F120" s="2">
        <v>44314</v>
      </c>
      <c r="G120" s="3">
        <v>3717.46</v>
      </c>
      <c r="H120" s="9">
        <f t="shared" si="11"/>
        <v>1.5804919636465027E-2</v>
      </c>
      <c r="I120" s="1">
        <v>118</v>
      </c>
      <c r="J120" s="2">
        <v>43948</v>
      </c>
      <c r="K120" s="3">
        <v>4039.87</v>
      </c>
      <c r="L120" s="9">
        <f t="shared" si="12"/>
        <v>0</v>
      </c>
      <c r="M120" s="1">
        <v>118</v>
      </c>
      <c r="N120" s="2">
        <v>43583</v>
      </c>
      <c r="O120" s="3">
        <v>3227.79</v>
      </c>
      <c r="P120" s="9">
        <f t="shared" si="13"/>
        <v>0</v>
      </c>
      <c r="Q120" s="1">
        <v>118</v>
      </c>
      <c r="R120" s="2">
        <v>43219</v>
      </c>
      <c r="S120" s="3">
        <v>2806.28</v>
      </c>
      <c r="T120" s="9">
        <f t="shared" si="14"/>
        <v>0</v>
      </c>
      <c r="U120" s="1">
        <v>118</v>
      </c>
      <c r="V120" s="2">
        <v>42853</v>
      </c>
      <c r="W120" s="3">
        <v>2944.31</v>
      </c>
      <c r="X120" s="9">
        <f t="shared" si="15"/>
        <v>5.5463154910913269E-3</v>
      </c>
      <c r="Y120" s="1">
        <v>118</v>
      </c>
      <c r="Z120" s="2">
        <v>42487</v>
      </c>
      <c r="AA120" s="3">
        <v>2945.37</v>
      </c>
      <c r="AB120" s="9">
        <f t="shared" si="16"/>
        <v>-5.6413061092205601E-3</v>
      </c>
      <c r="AC120" s="1">
        <v>118</v>
      </c>
      <c r="AD120" s="2">
        <v>42122</v>
      </c>
      <c r="AE120" s="3">
        <v>2419.81</v>
      </c>
      <c r="AF120" s="9">
        <f t="shared" si="17"/>
        <v>-1.680501550075782E-2</v>
      </c>
      <c r="AG120" s="1">
        <v>118</v>
      </c>
      <c r="AH120" s="2">
        <v>41757</v>
      </c>
      <c r="AI120" s="3">
        <v>1942.37</v>
      </c>
      <c r="AJ120" s="9">
        <f t="shared" si="18"/>
        <v>0</v>
      </c>
      <c r="AK120" s="1">
        <v>118</v>
      </c>
      <c r="AL120" s="2">
        <v>41392</v>
      </c>
      <c r="AM120" s="3">
        <v>1833.7</v>
      </c>
      <c r="AN120" s="9">
        <f t="shared" si="19"/>
        <v>0</v>
      </c>
    </row>
    <row r="121" spans="1:40" ht="18" x14ac:dyDescent="0.2">
      <c r="A121" s="1">
        <v>119</v>
      </c>
      <c r="B121" s="2">
        <v>44680</v>
      </c>
      <c r="C121" s="3">
        <v>3984.77</v>
      </c>
      <c r="D121" s="9">
        <f t="shared" si="10"/>
        <v>4.3984352157123239E-3</v>
      </c>
      <c r="E121" s="1">
        <v>119</v>
      </c>
      <c r="F121" s="2">
        <v>44315</v>
      </c>
      <c r="G121" s="3">
        <v>3699.74</v>
      </c>
      <c r="H121" s="9">
        <f t="shared" si="11"/>
        <v>-4.7666955394275266E-3</v>
      </c>
      <c r="I121" s="1">
        <v>119</v>
      </c>
      <c r="J121" s="2">
        <v>43949</v>
      </c>
      <c r="K121" s="3">
        <v>4039.83</v>
      </c>
      <c r="L121" s="9">
        <f t="shared" si="12"/>
        <v>-9.901308705469142E-6</v>
      </c>
      <c r="M121" s="1">
        <v>119</v>
      </c>
      <c r="N121" s="2">
        <v>43584</v>
      </c>
      <c r="O121" s="3">
        <v>3227.79</v>
      </c>
      <c r="P121" s="9">
        <f t="shared" si="13"/>
        <v>0</v>
      </c>
      <c r="Q121" s="1">
        <v>119</v>
      </c>
      <c r="R121" s="2">
        <v>43220</v>
      </c>
      <c r="S121" s="3">
        <v>2806.28</v>
      </c>
      <c r="T121" s="9">
        <f t="shared" si="14"/>
        <v>0</v>
      </c>
      <c r="U121" s="1">
        <v>119</v>
      </c>
      <c r="V121" s="2">
        <v>42854</v>
      </c>
      <c r="W121" s="3">
        <v>2947.85</v>
      </c>
      <c r="X121" s="9">
        <f t="shared" si="15"/>
        <v>1.2023190492848797E-3</v>
      </c>
      <c r="Y121" s="1">
        <v>119</v>
      </c>
      <c r="Z121" s="2">
        <v>42488</v>
      </c>
      <c r="AA121" s="3">
        <v>2943.23</v>
      </c>
      <c r="AB121" s="9">
        <f t="shared" si="16"/>
        <v>-7.2656406495614232E-4</v>
      </c>
      <c r="AC121" s="1">
        <v>119</v>
      </c>
      <c r="AD121" s="2">
        <v>42123</v>
      </c>
      <c r="AE121" s="3">
        <v>2393.42</v>
      </c>
      <c r="AF121" s="9">
        <f t="shared" si="17"/>
        <v>-1.0905814919353119E-2</v>
      </c>
      <c r="AG121" s="1">
        <v>119</v>
      </c>
      <c r="AH121" s="2">
        <v>41758</v>
      </c>
      <c r="AI121" s="3">
        <v>1936.13</v>
      </c>
      <c r="AJ121" s="9">
        <f t="shared" si="18"/>
        <v>-3.212570210618874E-3</v>
      </c>
      <c r="AK121" s="1">
        <v>119</v>
      </c>
      <c r="AL121" s="2">
        <v>41393</v>
      </c>
      <c r="AM121" s="3">
        <v>1833.7</v>
      </c>
      <c r="AN121" s="9">
        <f t="shared" si="19"/>
        <v>0</v>
      </c>
    </row>
    <row r="122" spans="1:40" ht="18" x14ac:dyDescent="0.2">
      <c r="A122" s="1">
        <v>120</v>
      </c>
      <c r="B122" s="2">
        <v>44681</v>
      </c>
      <c r="C122" s="3">
        <v>3966.27</v>
      </c>
      <c r="D122" s="9">
        <f t="shared" si="10"/>
        <v>-4.642676992649513E-3</v>
      </c>
      <c r="E122" s="1">
        <v>120</v>
      </c>
      <c r="F122" s="2">
        <v>44316</v>
      </c>
      <c r="G122" s="3">
        <v>3712.89</v>
      </c>
      <c r="H122" s="9">
        <f t="shared" si="11"/>
        <v>3.5543038159438481E-3</v>
      </c>
      <c r="I122" s="1">
        <v>120</v>
      </c>
      <c r="J122" s="2">
        <v>43950</v>
      </c>
      <c r="K122" s="3">
        <v>4046.04</v>
      </c>
      <c r="L122" s="9">
        <f t="shared" si="12"/>
        <v>1.5371933967518526E-3</v>
      </c>
      <c r="M122" s="1">
        <v>120</v>
      </c>
      <c r="N122" s="2">
        <v>43585</v>
      </c>
      <c r="O122" s="3">
        <v>3247.72</v>
      </c>
      <c r="P122" s="9">
        <f t="shared" si="13"/>
        <v>6.1745032979220573E-3</v>
      </c>
      <c r="Q122" s="1">
        <v>120</v>
      </c>
      <c r="R122" s="2">
        <v>43221</v>
      </c>
      <c r="S122" s="3">
        <v>2809.92</v>
      </c>
      <c r="T122" s="9">
        <f t="shared" si="14"/>
        <v>1.2970908106104424E-3</v>
      </c>
      <c r="U122" s="1">
        <v>120</v>
      </c>
      <c r="V122" s="2">
        <v>42855</v>
      </c>
      <c r="W122" s="3">
        <v>2947.85</v>
      </c>
      <c r="X122" s="9">
        <f t="shared" si="15"/>
        <v>0</v>
      </c>
      <c r="Y122" s="1">
        <v>120</v>
      </c>
      <c r="Z122" s="2">
        <v>42489</v>
      </c>
      <c r="AA122" s="3">
        <v>2885.72</v>
      </c>
      <c r="AB122" s="9">
        <f t="shared" si="16"/>
        <v>-1.9539757341424293E-2</v>
      </c>
      <c r="AC122" s="1">
        <v>120</v>
      </c>
      <c r="AD122" s="2">
        <v>42124</v>
      </c>
      <c r="AE122" s="3">
        <v>2388.06</v>
      </c>
      <c r="AF122" s="9">
        <f t="shared" si="17"/>
        <v>-2.2394732224181829E-3</v>
      </c>
      <c r="AG122" s="1">
        <v>120</v>
      </c>
      <c r="AH122" s="2">
        <v>41759</v>
      </c>
      <c r="AI122" s="3">
        <v>1935.14</v>
      </c>
      <c r="AJ122" s="9">
        <f t="shared" si="18"/>
        <v>-5.1132930123494241E-4</v>
      </c>
      <c r="AK122" s="1">
        <v>120</v>
      </c>
      <c r="AL122" s="2">
        <v>41394</v>
      </c>
      <c r="AM122" s="3">
        <v>1828.79</v>
      </c>
      <c r="AN122" s="9">
        <f t="shared" si="19"/>
        <v>-2.6776462889240779E-3</v>
      </c>
    </row>
    <row r="123" spans="1:40" ht="18" x14ac:dyDescent="0.2">
      <c r="A123" s="1">
        <v>121</v>
      </c>
      <c r="B123" s="2">
        <v>44682</v>
      </c>
      <c r="C123" s="3">
        <v>3966.27</v>
      </c>
      <c r="D123" s="9">
        <f t="shared" si="10"/>
        <v>0</v>
      </c>
      <c r="E123" s="1">
        <v>121</v>
      </c>
      <c r="F123" s="2">
        <v>44317</v>
      </c>
      <c r="G123" s="3">
        <v>3740.14</v>
      </c>
      <c r="H123" s="9">
        <f t="shared" si="11"/>
        <v>7.3392963432797635E-3</v>
      </c>
      <c r="I123" s="1">
        <v>121</v>
      </c>
      <c r="J123" s="2">
        <v>43951</v>
      </c>
      <c r="K123" s="3">
        <v>3983.29</v>
      </c>
      <c r="L123" s="9">
        <f t="shared" si="12"/>
        <v>-1.5508991507745845E-2</v>
      </c>
      <c r="M123" s="1">
        <v>121</v>
      </c>
      <c r="N123" s="2">
        <v>43586</v>
      </c>
      <c r="O123" s="3">
        <v>3233.97</v>
      </c>
      <c r="P123" s="9">
        <f t="shared" si="13"/>
        <v>-4.2337393617676404E-3</v>
      </c>
      <c r="Q123" s="1">
        <v>121</v>
      </c>
      <c r="R123" s="2">
        <v>43222</v>
      </c>
      <c r="S123" s="3">
        <v>2809.92</v>
      </c>
      <c r="T123" s="9">
        <f t="shared" si="14"/>
        <v>0</v>
      </c>
      <c r="U123" s="1">
        <v>121</v>
      </c>
      <c r="V123" s="2">
        <v>42856</v>
      </c>
      <c r="W123" s="3">
        <v>2947.85</v>
      </c>
      <c r="X123" s="9">
        <f t="shared" si="15"/>
        <v>0</v>
      </c>
      <c r="Y123" s="1">
        <v>121</v>
      </c>
      <c r="Z123" s="2">
        <v>42490</v>
      </c>
      <c r="AA123" s="3">
        <v>2851.14</v>
      </c>
      <c r="AB123" s="9">
        <f t="shared" si="16"/>
        <v>-1.1983144587832475E-2</v>
      </c>
      <c r="AC123" s="1">
        <v>121</v>
      </c>
      <c r="AD123" s="2">
        <v>42125</v>
      </c>
      <c r="AE123" s="3">
        <v>2393.58</v>
      </c>
      <c r="AF123" s="9">
        <f t="shared" si="17"/>
        <v>2.3114997110625286E-3</v>
      </c>
      <c r="AG123" s="1">
        <v>121</v>
      </c>
      <c r="AH123" s="2">
        <v>41760</v>
      </c>
      <c r="AI123" s="3">
        <v>1933.46</v>
      </c>
      <c r="AJ123" s="9">
        <f t="shared" si="18"/>
        <v>-8.6815424207037405E-4</v>
      </c>
      <c r="AK123" s="1">
        <v>121</v>
      </c>
      <c r="AL123" s="2">
        <v>41395</v>
      </c>
      <c r="AM123" s="3">
        <v>1825.83</v>
      </c>
      <c r="AN123" s="9">
        <f t="shared" si="19"/>
        <v>-1.6185565319145644E-3</v>
      </c>
    </row>
    <row r="124" spans="1:40" ht="18" x14ac:dyDescent="0.2">
      <c r="A124" s="1">
        <v>122</v>
      </c>
      <c r="B124" s="2">
        <v>44683</v>
      </c>
      <c r="C124" s="3">
        <v>3966.27</v>
      </c>
      <c r="D124" s="9">
        <f t="shared" si="10"/>
        <v>0</v>
      </c>
      <c r="E124" s="1">
        <v>122</v>
      </c>
      <c r="F124" s="2">
        <v>44318</v>
      </c>
      <c r="G124" s="3">
        <v>3740.14</v>
      </c>
      <c r="H124" s="9">
        <f t="shared" si="11"/>
        <v>0</v>
      </c>
      <c r="I124" s="1">
        <v>122</v>
      </c>
      <c r="J124" s="2">
        <v>43952</v>
      </c>
      <c r="K124" s="3">
        <v>3932.72</v>
      </c>
      <c r="L124" s="9">
        <f t="shared" si="12"/>
        <v>-1.269553559996891E-2</v>
      </c>
      <c r="M124" s="1">
        <v>122</v>
      </c>
      <c r="N124" s="2">
        <v>43587</v>
      </c>
      <c r="O124" s="3">
        <v>3233.97</v>
      </c>
      <c r="P124" s="9">
        <f t="shared" si="13"/>
        <v>0</v>
      </c>
      <c r="Q124" s="1">
        <v>122</v>
      </c>
      <c r="R124" s="2">
        <v>43223</v>
      </c>
      <c r="S124" s="3">
        <v>2831.99</v>
      </c>
      <c r="T124" s="9">
        <f t="shared" si="14"/>
        <v>7.8543161371141205E-3</v>
      </c>
      <c r="U124" s="1">
        <v>122</v>
      </c>
      <c r="V124" s="2">
        <v>42857</v>
      </c>
      <c r="W124" s="3">
        <v>2947.85</v>
      </c>
      <c r="X124" s="9">
        <f t="shared" si="15"/>
        <v>0</v>
      </c>
      <c r="Y124" s="1">
        <v>122</v>
      </c>
      <c r="Z124" s="2">
        <v>42491</v>
      </c>
      <c r="AA124" s="3">
        <v>2851.14</v>
      </c>
      <c r="AB124" s="9">
        <f t="shared" si="16"/>
        <v>0</v>
      </c>
      <c r="AC124" s="1">
        <v>122</v>
      </c>
      <c r="AD124" s="2">
        <v>42126</v>
      </c>
      <c r="AE124" s="3">
        <v>2393.58</v>
      </c>
      <c r="AF124" s="9">
        <f t="shared" si="17"/>
        <v>0</v>
      </c>
      <c r="AG124" s="1">
        <v>122</v>
      </c>
      <c r="AH124" s="2">
        <v>41761</v>
      </c>
      <c r="AI124" s="3">
        <v>1933.46</v>
      </c>
      <c r="AJ124" s="9">
        <f t="shared" si="18"/>
        <v>0</v>
      </c>
      <c r="AK124" s="1">
        <v>122</v>
      </c>
      <c r="AL124" s="2">
        <v>41396</v>
      </c>
      <c r="AM124" s="3">
        <v>1825.83</v>
      </c>
      <c r="AN124" s="9">
        <f t="shared" si="19"/>
        <v>0</v>
      </c>
    </row>
    <row r="125" spans="1:40" ht="18" x14ac:dyDescent="0.2">
      <c r="A125" s="1">
        <v>123</v>
      </c>
      <c r="B125" s="2">
        <v>44684</v>
      </c>
      <c r="C125" s="3">
        <v>4004.07</v>
      </c>
      <c r="D125" s="9">
        <f t="shared" si="10"/>
        <v>9.5303648011860476E-3</v>
      </c>
      <c r="E125" s="1">
        <v>123</v>
      </c>
      <c r="F125" s="2">
        <v>44319</v>
      </c>
      <c r="G125" s="3">
        <v>3740.14</v>
      </c>
      <c r="H125" s="9">
        <f t="shared" si="11"/>
        <v>0</v>
      </c>
      <c r="I125" s="1">
        <v>123</v>
      </c>
      <c r="J125" s="2">
        <v>43953</v>
      </c>
      <c r="K125" s="3">
        <v>3932.72</v>
      </c>
      <c r="L125" s="9">
        <f t="shared" si="12"/>
        <v>0</v>
      </c>
      <c r="M125" s="1">
        <v>123</v>
      </c>
      <c r="N125" s="2">
        <v>43588</v>
      </c>
      <c r="O125" s="3">
        <v>3262.17</v>
      </c>
      <c r="P125" s="9">
        <f t="shared" si="13"/>
        <v>8.7199324669060864E-3</v>
      </c>
      <c r="Q125" s="1">
        <v>123</v>
      </c>
      <c r="R125" s="2">
        <v>43224</v>
      </c>
      <c r="S125" s="3">
        <v>2857.85</v>
      </c>
      <c r="T125" s="9">
        <f t="shared" si="14"/>
        <v>9.1313881758057509E-3</v>
      </c>
      <c r="U125" s="1">
        <v>123</v>
      </c>
      <c r="V125" s="2">
        <v>42858</v>
      </c>
      <c r="W125" s="3">
        <v>2945.53</v>
      </c>
      <c r="X125" s="9">
        <f t="shared" si="15"/>
        <v>-7.870142646334478E-4</v>
      </c>
      <c r="Y125" s="1">
        <v>123</v>
      </c>
      <c r="Z125" s="2">
        <v>42492</v>
      </c>
      <c r="AA125" s="3">
        <v>2851.14</v>
      </c>
      <c r="AB125" s="9">
        <f t="shared" si="16"/>
        <v>0</v>
      </c>
      <c r="AC125" s="1">
        <v>123</v>
      </c>
      <c r="AD125" s="2">
        <v>42127</v>
      </c>
      <c r="AE125" s="3">
        <v>2393.58</v>
      </c>
      <c r="AF125" s="9">
        <f t="shared" si="17"/>
        <v>0</v>
      </c>
      <c r="AG125" s="1">
        <v>123</v>
      </c>
      <c r="AH125" s="2">
        <v>41762</v>
      </c>
      <c r="AI125" s="3">
        <v>1926.3</v>
      </c>
      <c r="AJ125" s="9">
        <f t="shared" si="18"/>
        <v>-3.7032056520435292E-3</v>
      </c>
      <c r="AK125" s="1">
        <v>123</v>
      </c>
      <c r="AL125" s="2">
        <v>41397</v>
      </c>
      <c r="AM125" s="3">
        <v>1836.34</v>
      </c>
      <c r="AN125" s="9">
        <f t="shared" si="19"/>
        <v>5.7562861821746775E-3</v>
      </c>
    </row>
    <row r="126" spans="1:40" ht="18" x14ac:dyDescent="0.2">
      <c r="A126" s="1">
        <v>124</v>
      </c>
      <c r="B126" s="2">
        <v>44685</v>
      </c>
      <c r="C126" s="3">
        <v>4016.34</v>
      </c>
      <c r="D126" s="9">
        <f t="shared" si="10"/>
        <v>3.0643819913238235E-3</v>
      </c>
      <c r="E126" s="1">
        <v>124</v>
      </c>
      <c r="F126" s="2">
        <v>44320</v>
      </c>
      <c r="G126" s="3">
        <v>3816.65</v>
      </c>
      <c r="H126" s="9">
        <f t="shared" si="11"/>
        <v>2.0456453501740635E-2</v>
      </c>
      <c r="I126" s="1">
        <v>124</v>
      </c>
      <c r="J126" s="2">
        <v>43954</v>
      </c>
      <c r="K126" s="3">
        <v>3932.72</v>
      </c>
      <c r="L126" s="9">
        <f t="shared" si="12"/>
        <v>0</v>
      </c>
      <c r="M126" s="1">
        <v>124</v>
      </c>
      <c r="N126" s="2">
        <v>43589</v>
      </c>
      <c r="O126" s="3">
        <v>3240.44</v>
      </c>
      <c r="P126" s="9">
        <f t="shared" si="13"/>
        <v>-6.6612101760484639E-3</v>
      </c>
      <c r="Q126" s="1">
        <v>124</v>
      </c>
      <c r="R126" s="2">
        <v>43225</v>
      </c>
      <c r="S126" s="3">
        <v>2843.41</v>
      </c>
      <c r="T126" s="9">
        <f t="shared" si="14"/>
        <v>-5.0527494445125028E-3</v>
      </c>
      <c r="U126" s="1">
        <v>124</v>
      </c>
      <c r="V126" s="2">
        <v>42859</v>
      </c>
      <c r="W126" s="3">
        <v>2930.17</v>
      </c>
      <c r="X126" s="9">
        <f t="shared" si="15"/>
        <v>-5.2146812288451066E-3</v>
      </c>
      <c r="Y126" s="1">
        <v>124</v>
      </c>
      <c r="Z126" s="2">
        <v>42493</v>
      </c>
      <c r="AA126" s="3">
        <v>2833.78</v>
      </c>
      <c r="AB126" s="9">
        <f t="shared" si="16"/>
        <v>-6.0887925531540625E-3</v>
      </c>
      <c r="AC126" s="1">
        <v>124</v>
      </c>
      <c r="AD126" s="2">
        <v>42128</v>
      </c>
      <c r="AE126" s="3">
        <v>2393.58</v>
      </c>
      <c r="AF126" s="9">
        <f t="shared" si="17"/>
        <v>0</v>
      </c>
      <c r="AG126" s="1">
        <v>124</v>
      </c>
      <c r="AH126" s="2">
        <v>41763</v>
      </c>
      <c r="AI126" s="3">
        <v>1926.3</v>
      </c>
      <c r="AJ126" s="9">
        <f t="shared" si="18"/>
        <v>0</v>
      </c>
      <c r="AK126" s="1">
        <v>124</v>
      </c>
      <c r="AL126" s="2">
        <v>41398</v>
      </c>
      <c r="AM126" s="3">
        <v>1835.88</v>
      </c>
      <c r="AN126" s="9">
        <f t="shared" si="19"/>
        <v>-2.5049827374005307E-4</v>
      </c>
    </row>
    <row r="127" spans="1:40" ht="18" x14ac:dyDescent="0.2">
      <c r="A127" s="1">
        <v>125</v>
      </c>
      <c r="B127" s="2">
        <v>44686</v>
      </c>
      <c r="C127" s="3">
        <v>4056.41</v>
      </c>
      <c r="D127" s="9">
        <f t="shared" si="10"/>
        <v>9.9767449966884549E-3</v>
      </c>
      <c r="E127" s="1">
        <v>125</v>
      </c>
      <c r="F127" s="2">
        <v>44321</v>
      </c>
      <c r="G127" s="3">
        <v>3831.35</v>
      </c>
      <c r="H127" s="9">
        <f t="shared" si="11"/>
        <v>3.851545203254115E-3</v>
      </c>
      <c r="I127" s="1">
        <v>125</v>
      </c>
      <c r="J127" s="2">
        <v>43955</v>
      </c>
      <c r="K127" s="3">
        <v>3932.72</v>
      </c>
      <c r="L127" s="9">
        <f t="shared" si="12"/>
        <v>0</v>
      </c>
      <c r="M127" s="1">
        <v>125</v>
      </c>
      <c r="N127" s="2">
        <v>43590</v>
      </c>
      <c r="O127" s="3">
        <v>3240.44</v>
      </c>
      <c r="P127" s="9">
        <f t="shared" si="13"/>
        <v>0</v>
      </c>
      <c r="Q127" s="1">
        <v>125</v>
      </c>
      <c r="R127" s="2">
        <v>43226</v>
      </c>
      <c r="S127" s="3">
        <v>2843.41</v>
      </c>
      <c r="T127" s="9">
        <f t="shared" si="14"/>
        <v>0</v>
      </c>
      <c r="U127" s="1">
        <v>125</v>
      </c>
      <c r="V127" s="2">
        <v>42860</v>
      </c>
      <c r="W127" s="3">
        <v>2967.44</v>
      </c>
      <c r="X127" s="9">
        <f t="shared" si="15"/>
        <v>1.2719398533190901E-2</v>
      </c>
      <c r="Y127" s="1">
        <v>125</v>
      </c>
      <c r="Z127" s="2">
        <v>42494</v>
      </c>
      <c r="AA127" s="3">
        <v>2895.51</v>
      </c>
      <c r="AB127" s="9">
        <f t="shared" si="16"/>
        <v>2.1783624699165078E-2</v>
      </c>
      <c r="AC127" s="1">
        <v>125</v>
      </c>
      <c r="AD127" s="2">
        <v>42129</v>
      </c>
      <c r="AE127" s="3">
        <v>2408.17</v>
      </c>
      <c r="AF127" s="9">
        <f t="shared" si="17"/>
        <v>6.0954720544122805E-3</v>
      </c>
      <c r="AG127" s="1">
        <v>125</v>
      </c>
      <c r="AH127" s="2">
        <v>41764</v>
      </c>
      <c r="AI127" s="3">
        <v>1926.3</v>
      </c>
      <c r="AJ127" s="9">
        <f t="shared" si="18"/>
        <v>0</v>
      </c>
      <c r="AK127" s="1">
        <v>125</v>
      </c>
      <c r="AL127" s="2">
        <v>41399</v>
      </c>
      <c r="AM127" s="3">
        <v>1835.88</v>
      </c>
      <c r="AN127" s="9">
        <f t="shared" si="19"/>
        <v>0</v>
      </c>
    </row>
    <row r="128" spans="1:40" ht="18" x14ac:dyDescent="0.2">
      <c r="A128" s="1">
        <v>126</v>
      </c>
      <c r="B128" s="2">
        <v>44687</v>
      </c>
      <c r="C128" s="3">
        <v>4086.08</v>
      </c>
      <c r="D128" s="9">
        <f t="shared" si="10"/>
        <v>7.3143493877591455E-3</v>
      </c>
      <c r="E128" s="1">
        <v>126</v>
      </c>
      <c r="F128" s="2">
        <v>44322</v>
      </c>
      <c r="G128" s="3">
        <v>3846.28</v>
      </c>
      <c r="H128" s="9">
        <f t="shared" si="11"/>
        <v>3.8967987784985164E-3</v>
      </c>
      <c r="I128" s="1">
        <v>126</v>
      </c>
      <c r="J128" s="2">
        <v>43956</v>
      </c>
      <c r="K128" s="3">
        <v>3990.1</v>
      </c>
      <c r="L128" s="9">
        <f t="shared" si="12"/>
        <v>1.4590410708110445E-2</v>
      </c>
      <c r="M128" s="1">
        <v>126</v>
      </c>
      <c r="N128" s="2">
        <v>43591</v>
      </c>
      <c r="O128" s="3">
        <v>3240.44</v>
      </c>
      <c r="P128" s="9">
        <f t="shared" si="13"/>
        <v>0</v>
      </c>
      <c r="Q128" s="1">
        <v>126</v>
      </c>
      <c r="R128" s="2">
        <v>43227</v>
      </c>
      <c r="S128" s="3">
        <v>2843.41</v>
      </c>
      <c r="T128" s="9">
        <f t="shared" si="14"/>
        <v>0</v>
      </c>
      <c r="U128" s="1">
        <v>126</v>
      </c>
      <c r="V128" s="2">
        <v>42861</v>
      </c>
      <c r="W128" s="3">
        <v>2961.78</v>
      </c>
      <c r="X128" s="9">
        <f t="shared" si="15"/>
        <v>-1.9073679670018112E-3</v>
      </c>
      <c r="Y128" s="1">
        <v>126</v>
      </c>
      <c r="Z128" s="2">
        <v>42495</v>
      </c>
      <c r="AA128" s="3">
        <v>2942.16</v>
      </c>
      <c r="AB128" s="9">
        <f t="shared" si="16"/>
        <v>1.6111151403379587E-2</v>
      </c>
      <c r="AC128" s="1">
        <v>126</v>
      </c>
      <c r="AD128" s="2">
        <v>42130</v>
      </c>
      <c r="AE128" s="3">
        <v>2386.7199999999998</v>
      </c>
      <c r="AF128" s="9">
        <f t="shared" si="17"/>
        <v>-8.9071784799247024E-3</v>
      </c>
      <c r="AG128" s="1">
        <v>126</v>
      </c>
      <c r="AH128" s="2">
        <v>41765</v>
      </c>
      <c r="AI128" s="3">
        <v>1923.07</v>
      </c>
      <c r="AJ128" s="9">
        <f t="shared" si="18"/>
        <v>-1.6767897004620351E-3</v>
      </c>
      <c r="AK128" s="1">
        <v>126</v>
      </c>
      <c r="AL128" s="2">
        <v>41400</v>
      </c>
      <c r="AM128" s="3">
        <v>1835.88</v>
      </c>
      <c r="AN128" s="9">
        <f t="shared" si="19"/>
        <v>0</v>
      </c>
    </row>
    <row r="129" spans="1:40" ht="18" x14ac:dyDescent="0.2">
      <c r="A129" s="1">
        <v>127</v>
      </c>
      <c r="B129" s="2">
        <v>44688</v>
      </c>
      <c r="C129" s="3">
        <v>4053.93</v>
      </c>
      <c r="D129" s="9">
        <f t="shared" si="10"/>
        <v>-7.8681768345211286E-3</v>
      </c>
      <c r="E129" s="1">
        <v>127</v>
      </c>
      <c r="F129" s="2">
        <v>44323</v>
      </c>
      <c r="G129" s="3">
        <v>3800.33</v>
      </c>
      <c r="H129" s="9">
        <f t="shared" si="11"/>
        <v>-1.1946608151252709E-2</v>
      </c>
      <c r="I129" s="1">
        <v>127</v>
      </c>
      <c r="J129" s="2">
        <v>43957</v>
      </c>
      <c r="K129" s="3">
        <v>3926.07</v>
      </c>
      <c r="L129" s="9">
        <f t="shared" si="12"/>
        <v>-1.6047216861732726E-2</v>
      </c>
      <c r="M129" s="1">
        <v>127</v>
      </c>
      <c r="N129" s="2">
        <v>43592</v>
      </c>
      <c r="O129" s="3">
        <v>3254.03</v>
      </c>
      <c r="P129" s="9">
        <f t="shared" si="13"/>
        <v>4.1938749058770246E-3</v>
      </c>
      <c r="Q129" s="1">
        <v>127</v>
      </c>
      <c r="R129" s="2">
        <v>43228</v>
      </c>
      <c r="S129" s="3">
        <v>2817.2</v>
      </c>
      <c r="T129" s="9">
        <f t="shared" si="14"/>
        <v>-9.2178053815665118E-3</v>
      </c>
      <c r="U129" s="1">
        <v>127</v>
      </c>
      <c r="V129" s="2">
        <v>42862</v>
      </c>
      <c r="W129" s="3">
        <v>2961.78</v>
      </c>
      <c r="X129" s="9">
        <f t="shared" si="15"/>
        <v>0</v>
      </c>
      <c r="Y129" s="1">
        <v>127</v>
      </c>
      <c r="Z129" s="2">
        <v>42496</v>
      </c>
      <c r="AA129" s="3">
        <v>2952.37</v>
      </c>
      <c r="AB129" s="9">
        <f t="shared" si="16"/>
        <v>3.4702395518938591E-3</v>
      </c>
      <c r="AC129" s="1">
        <v>127</v>
      </c>
      <c r="AD129" s="2">
        <v>42131</v>
      </c>
      <c r="AE129" s="3">
        <v>2362.41</v>
      </c>
      <c r="AF129" s="9">
        <f t="shared" si="17"/>
        <v>-1.0185526580411589E-2</v>
      </c>
      <c r="AG129" s="1">
        <v>127</v>
      </c>
      <c r="AH129" s="2">
        <v>41766</v>
      </c>
      <c r="AI129" s="3">
        <v>1918.2</v>
      </c>
      <c r="AJ129" s="9">
        <f t="shared" si="18"/>
        <v>-2.5324091166727633E-3</v>
      </c>
      <c r="AK129" s="1">
        <v>127</v>
      </c>
      <c r="AL129" s="2">
        <v>41401</v>
      </c>
      <c r="AM129" s="3">
        <v>1831.42</v>
      </c>
      <c r="AN129" s="9">
        <f t="shared" si="19"/>
        <v>-2.4293526810031355E-3</v>
      </c>
    </row>
    <row r="130" spans="1:40" ht="18" x14ac:dyDescent="0.2">
      <c r="A130" s="1">
        <v>128</v>
      </c>
      <c r="B130" s="2">
        <v>44689</v>
      </c>
      <c r="C130" s="3">
        <v>4053.93</v>
      </c>
      <c r="D130" s="9">
        <f t="shared" si="10"/>
        <v>0</v>
      </c>
      <c r="E130" s="1">
        <v>128</v>
      </c>
      <c r="F130" s="2">
        <v>44324</v>
      </c>
      <c r="G130" s="3">
        <v>3765.33</v>
      </c>
      <c r="H130" s="9">
        <f t="shared" si="11"/>
        <v>-9.2097265237492537E-3</v>
      </c>
      <c r="I130" s="1">
        <v>128</v>
      </c>
      <c r="J130" s="2">
        <v>43958</v>
      </c>
      <c r="K130" s="3">
        <v>3961.66</v>
      </c>
      <c r="L130" s="9">
        <f t="shared" si="12"/>
        <v>9.0650446884542792E-3</v>
      </c>
      <c r="M130" s="1">
        <v>128</v>
      </c>
      <c r="N130" s="2">
        <v>43593</v>
      </c>
      <c r="O130" s="3">
        <v>3288.81</v>
      </c>
      <c r="P130" s="9">
        <f t="shared" si="13"/>
        <v>1.0688284988153073E-2</v>
      </c>
      <c r="Q130" s="1">
        <v>128</v>
      </c>
      <c r="R130" s="2">
        <v>43229</v>
      </c>
      <c r="S130" s="3">
        <v>2866</v>
      </c>
      <c r="T130" s="9">
        <f t="shared" si="14"/>
        <v>1.73221638506319E-2</v>
      </c>
      <c r="U130" s="1">
        <v>128</v>
      </c>
      <c r="V130" s="2">
        <v>42863</v>
      </c>
      <c r="W130" s="3">
        <v>2961.78</v>
      </c>
      <c r="X130" s="9">
        <f t="shared" si="15"/>
        <v>0</v>
      </c>
      <c r="Y130" s="1">
        <v>128</v>
      </c>
      <c r="Z130" s="2">
        <v>42497</v>
      </c>
      <c r="AA130" s="3">
        <v>2969.62</v>
      </c>
      <c r="AB130" s="9">
        <f t="shared" si="16"/>
        <v>5.8427636102521031E-3</v>
      </c>
      <c r="AC130" s="1">
        <v>128</v>
      </c>
      <c r="AD130" s="2">
        <v>42132</v>
      </c>
      <c r="AE130" s="3">
        <v>2369.23</v>
      </c>
      <c r="AF130" s="9">
        <f t="shared" si="17"/>
        <v>2.8868824632473466E-3</v>
      </c>
      <c r="AG130" s="1">
        <v>128</v>
      </c>
      <c r="AH130" s="2">
        <v>41767</v>
      </c>
      <c r="AI130" s="3">
        <v>1912.97</v>
      </c>
      <c r="AJ130" s="9">
        <f t="shared" si="18"/>
        <v>-2.7265144406214254E-3</v>
      </c>
      <c r="AK130" s="1">
        <v>128</v>
      </c>
      <c r="AL130" s="2">
        <v>41402</v>
      </c>
      <c r="AM130" s="3">
        <v>1827.13</v>
      </c>
      <c r="AN130" s="9">
        <f t="shared" si="19"/>
        <v>-2.342444660427408E-3</v>
      </c>
    </row>
    <row r="131" spans="1:40" ht="18" x14ac:dyDescent="0.2">
      <c r="A131" s="1">
        <v>129</v>
      </c>
      <c r="B131" s="2">
        <v>44690</v>
      </c>
      <c r="C131" s="3">
        <v>4053.93</v>
      </c>
      <c r="D131" s="9">
        <f t="shared" si="10"/>
        <v>0</v>
      </c>
      <c r="E131" s="1">
        <v>129</v>
      </c>
      <c r="F131" s="2">
        <v>44325</v>
      </c>
      <c r="G131" s="3">
        <v>3765.33</v>
      </c>
      <c r="H131" s="9">
        <f t="shared" si="11"/>
        <v>0</v>
      </c>
      <c r="I131" s="1">
        <v>129</v>
      </c>
      <c r="J131" s="2">
        <v>43959</v>
      </c>
      <c r="K131" s="3">
        <v>3924.54</v>
      </c>
      <c r="L131" s="9">
        <f t="shared" si="12"/>
        <v>-9.3698096252580725E-3</v>
      </c>
      <c r="M131" s="1">
        <v>129</v>
      </c>
      <c r="N131" s="2">
        <v>43594</v>
      </c>
      <c r="O131" s="3">
        <v>3290.12</v>
      </c>
      <c r="P131" s="9">
        <f t="shared" si="13"/>
        <v>3.9832036511684937E-4</v>
      </c>
      <c r="Q131" s="1">
        <v>129</v>
      </c>
      <c r="R131" s="2">
        <v>43230</v>
      </c>
      <c r="S131" s="3">
        <v>2859.51</v>
      </c>
      <c r="T131" s="9">
        <f t="shared" si="14"/>
        <v>-2.264480111653797E-3</v>
      </c>
      <c r="U131" s="1">
        <v>129</v>
      </c>
      <c r="V131" s="2">
        <v>42864</v>
      </c>
      <c r="W131" s="3">
        <v>2959.26</v>
      </c>
      <c r="X131" s="9">
        <f t="shared" si="15"/>
        <v>-8.5083969774932017E-4</v>
      </c>
      <c r="Y131" s="1">
        <v>129</v>
      </c>
      <c r="Z131" s="2">
        <v>42498</v>
      </c>
      <c r="AA131" s="3">
        <v>2969.62</v>
      </c>
      <c r="AB131" s="9">
        <f t="shared" si="16"/>
        <v>0</v>
      </c>
      <c r="AC131" s="1">
        <v>129</v>
      </c>
      <c r="AD131" s="2">
        <v>42133</v>
      </c>
      <c r="AE131" s="3">
        <v>2360.58</v>
      </c>
      <c r="AF131" s="9">
        <f t="shared" si="17"/>
        <v>-3.6509752113556265E-3</v>
      </c>
      <c r="AG131" s="1">
        <v>129</v>
      </c>
      <c r="AH131" s="2">
        <v>41768</v>
      </c>
      <c r="AI131" s="3">
        <v>1902.15</v>
      </c>
      <c r="AJ131" s="9">
        <f t="shared" si="18"/>
        <v>-5.6561263375797506E-3</v>
      </c>
      <c r="AK131" s="1">
        <v>129</v>
      </c>
      <c r="AL131" s="2">
        <v>41403</v>
      </c>
      <c r="AM131" s="3">
        <v>1830.7</v>
      </c>
      <c r="AN131" s="9">
        <f t="shared" si="19"/>
        <v>1.95388396009038E-3</v>
      </c>
    </row>
    <row r="132" spans="1:40" ht="18" x14ac:dyDescent="0.2">
      <c r="A132" s="1">
        <v>130</v>
      </c>
      <c r="B132" s="2">
        <v>44691</v>
      </c>
      <c r="C132" s="3">
        <v>4085.76</v>
      </c>
      <c r="D132" s="9">
        <f t="shared" si="10"/>
        <v>7.8516402601920571E-3</v>
      </c>
      <c r="E132" s="1">
        <v>130</v>
      </c>
      <c r="F132" s="2">
        <v>44326</v>
      </c>
      <c r="G132" s="3">
        <v>3765.33</v>
      </c>
      <c r="H132" s="9">
        <f t="shared" si="11"/>
        <v>0</v>
      </c>
      <c r="I132" s="1">
        <v>130</v>
      </c>
      <c r="J132" s="2">
        <v>43960</v>
      </c>
      <c r="K132" s="3">
        <v>3882.27</v>
      </c>
      <c r="L132" s="9">
        <f t="shared" si="12"/>
        <v>-1.0770689048907638E-2</v>
      </c>
      <c r="M132" s="1">
        <v>130</v>
      </c>
      <c r="N132" s="2">
        <v>43595</v>
      </c>
      <c r="O132" s="3">
        <v>3293.62</v>
      </c>
      <c r="P132" s="9">
        <f t="shared" si="13"/>
        <v>1.0637909863470026E-3</v>
      </c>
      <c r="Q132" s="1">
        <v>130</v>
      </c>
      <c r="R132" s="2">
        <v>43231</v>
      </c>
      <c r="S132" s="3">
        <v>2822.37</v>
      </c>
      <c r="T132" s="9">
        <f t="shared" si="14"/>
        <v>-1.2988239243786637E-2</v>
      </c>
      <c r="U132" s="1">
        <v>130</v>
      </c>
      <c r="V132" s="2">
        <v>42865</v>
      </c>
      <c r="W132" s="3">
        <v>2967.24</v>
      </c>
      <c r="X132" s="9">
        <f t="shared" si="15"/>
        <v>2.6966201009710408E-3</v>
      </c>
      <c r="Y132" s="1">
        <v>130</v>
      </c>
      <c r="Z132" s="2">
        <v>42499</v>
      </c>
      <c r="AA132" s="3">
        <v>2969.62</v>
      </c>
      <c r="AB132" s="9">
        <f t="shared" si="16"/>
        <v>0</v>
      </c>
      <c r="AC132" s="1">
        <v>130</v>
      </c>
      <c r="AD132" s="2">
        <v>42134</v>
      </c>
      <c r="AE132" s="3">
        <v>2360.58</v>
      </c>
      <c r="AF132" s="9">
        <f t="shared" si="17"/>
        <v>0</v>
      </c>
      <c r="AG132" s="1">
        <v>130</v>
      </c>
      <c r="AH132" s="2">
        <v>41769</v>
      </c>
      <c r="AI132" s="3">
        <v>1901.51</v>
      </c>
      <c r="AJ132" s="9">
        <f t="shared" si="18"/>
        <v>-3.3646137265730885E-4</v>
      </c>
      <c r="AK132" s="1">
        <v>130</v>
      </c>
      <c r="AL132" s="2">
        <v>41404</v>
      </c>
      <c r="AM132" s="3">
        <v>1833.07</v>
      </c>
      <c r="AN132" s="9">
        <f t="shared" si="19"/>
        <v>1.2945867700878849E-3</v>
      </c>
    </row>
    <row r="133" spans="1:40" ht="18" x14ac:dyDescent="0.2">
      <c r="A133" s="1">
        <v>131</v>
      </c>
      <c r="B133" s="2">
        <v>44692</v>
      </c>
      <c r="C133" s="3">
        <v>4086.71</v>
      </c>
      <c r="D133" s="9">
        <f t="shared" ref="D133:D196" si="20">((C133-C132)/C132)</f>
        <v>2.3251488095233643E-4</v>
      </c>
      <c r="E133" s="1">
        <v>131</v>
      </c>
      <c r="F133" s="2">
        <v>44327</v>
      </c>
      <c r="G133" s="3">
        <v>3714.94</v>
      </c>
      <c r="H133" s="9">
        <f t="shared" ref="H133:H196" si="21">((G133-G132)/G132)</f>
        <v>-1.3382625161672383E-2</v>
      </c>
      <c r="I133" s="1">
        <v>131</v>
      </c>
      <c r="J133" s="2">
        <v>43961</v>
      </c>
      <c r="K133" s="3">
        <v>3882.27</v>
      </c>
      <c r="L133" s="9">
        <f t="shared" ref="L133:L196" si="22">((K133-K132)/K132)</f>
        <v>0</v>
      </c>
      <c r="M133" s="1">
        <v>131</v>
      </c>
      <c r="N133" s="2">
        <v>43596</v>
      </c>
      <c r="O133" s="3">
        <v>3274.3</v>
      </c>
      <c r="P133" s="9">
        <f t="shared" ref="P133:P196" si="23">((O133-O132)/O132)</f>
        <v>-5.8658861678031193E-3</v>
      </c>
      <c r="Q133" s="1">
        <v>131</v>
      </c>
      <c r="R133" s="2">
        <v>43232</v>
      </c>
      <c r="S133" s="3">
        <v>2824.05</v>
      </c>
      <c r="T133" s="9">
        <f t="shared" ref="T133:T196" si="24">((S133-S132)/S132)</f>
        <v>5.9524442224098576E-4</v>
      </c>
      <c r="U133" s="1">
        <v>131</v>
      </c>
      <c r="V133" s="2">
        <v>42866</v>
      </c>
      <c r="W133" s="3">
        <v>2949.35</v>
      </c>
      <c r="X133" s="9">
        <f t="shared" ref="X133:X196" si="25">((W133-W132)/W132)</f>
        <v>-6.0291718903761997E-3</v>
      </c>
      <c r="Y133" s="1">
        <v>131</v>
      </c>
      <c r="Z133" s="2">
        <v>42500</v>
      </c>
      <c r="AA133" s="3">
        <v>2969.62</v>
      </c>
      <c r="AB133" s="9">
        <f t="shared" ref="AB133:AB196" si="26">((AA133-AA132)/AA132)</f>
        <v>0</v>
      </c>
      <c r="AC133" s="1">
        <v>131</v>
      </c>
      <c r="AD133" s="2">
        <v>42135</v>
      </c>
      <c r="AE133" s="3">
        <v>2360.58</v>
      </c>
      <c r="AF133" s="9">
        <f t="shared" ref="AF133:AF196" si="27">((AE133-AE132)/AE132)</f>
        <v>0</v>
      </c>
      <c r="AG133" s="1">
        <v>131</v>
      </c>
      <c r="AH133" s="2">
        <v>41770</v>
      </c>
      <c r="AI133" s="3">
        <v>1901.51</v>
      </c>
      <c r="AJ133" s="9">
        <f t="shared" ref="AJ133:AJ196" si="28">((AI133-AI132)/AI132)</f>
        <v>0</v>
      </c>
      <c r="AK133" s="1">
        <v>131</v>
      </c>
      <c r="AL133" s="2">
        <v>41405</v>
      </c>
      <c r="AM133" s="3">
        <v>1834.83</v>
      </c>
      <c r="AN133" s="9">
        <f t="shared" ref="AN133:AN196" si="29">((AM133-AM132)/AM132)</f>
        <v>9.6013791071808006E-4</v>
      </c>
    </row>
    <row r="134" spans="1:40" ht="18" x14ac:dyDescent="0.2">
      <c r="A134" s="1">
        <v>132</v>
      </c>
      <c r="B134" s="2">
        <v>44693</v>
      </c>
      <c r="C134" s="3">
        <v>4080.32</v>
      </c>
      <c r="D134" s="9">
        <f t="shared" si="20"/>
        <v>-1.5636049536179159E-3</v>
      </c>
      <c r="E134" s="1">
        <v>132</v>
      </c>
      <c r="F134" s="2">
        <v>44328</v>
      </c>
      <c r="G134" s="3">
        <v>3703.2</v>
      </c>
      <c r="H134" s="9">
        <f t="shared" si="21"/>
        <v>-3.1602125471744459E-3</v>
      </c>
      <c r="I134" s="1">
        <v>132</v>
      </c>
      <c r="J134" s="2">
        <v>43962</v>
      </c>
      <c r="K134" s="3">
        <v>3882.27</v>
      </c>
      <c r="L134" s="9">
        <f t="shared" si="22"/>
        <v>0</v>
      </c>
      <c r="M134" s="1">
        <v>132</v>
      </c>
      <c r="N134" s="2">
        <v>43597</v>
      </c>
      <c r="O134" s="3">
        <v>3274.3</v>
      </c>
      <c r="P134" s="9">
        <f t="shared" si="23"/>
        <v>0</v>
      </c>
      <c r="Q134" s="1">
        <v>132</v>
      </c>
      <c r="R134" s="2">
        <v>43233</v>
      </c>
      <c r="S134" s="3">
        <v>2824.05</v>
      </c>
      <c r="T134" s="9">
        <f t="shared" si="24"/>
        <v>0</v>
      </c>
      <c r="U134" s="1">
        <v>132</v>
      </c>
      <c r="V134" s="2">
        <v>42867</v>
      </c>
      <c r="W134" s="3">
        <v>2933.92</v>
      </c>
      <c r="X134" s="9">
        <f t="shared" si="25"/>
        <v>-5.2316612134876619E-3</v>
      </c>
      <c r="Y134" s="1">
        <v>132</v>
      </c>
      <c r="Z134" s="2">
        <v>42501</v>
      </c>
      <c r="AA134" s="3">
        <v>2979.54</v>
      </c>
      <c r="AB134" s="9">
        <f t="shared" si="26"/>
        <v>3.3404947434352117E-3</v>
      </c>
      <c r="AC134" s="1">
        <v>132</v>
      </c>
      <c r="AD134" s="2">
        <v>42136</v>
      </c>
      <c r="AE134" s="3">
        <v>2381.5300000000002</v>
      </c>
      <c r="AF134" s="9">
        <f t="shared" si="27"/>
        <v>8.8749375153565121E-3</v>
      </c>
      <c r="AG134" s="1">
        <v>132</v>
      </c>
      <c r="AH134" s="2">
        <v>41771</v>
      </c>
      <c r="AI134" s="3">
        <v>1901.51</v>
      </c>
      <c r="AJ134" s="9">
        <f t="shared" si="28"/>
        <v>0</v>
      </c>
      <c r="AK134" s="1">
        <v>132</v>
      </c>
      <c r="AL134" s="2">
        <v>41406</v>
      </c>
      <c r="AM134" s="3">
        <v>1834.83</v>
      </c>
      <c r="AN134" s="9">
        <f t="shared" si="29"/>
        <v>0</v>
      </c>
    </row>
    <row r="135" spans="1:40" ht="18" x14ac:dyDescent="0.2">
      <c r="A135" s="1">
        <v>133</v>
      </c>
      <c r="B135" s="2">
        <v>44694</v>
      </c>
      <c r="C135" s="3">
        <v>4109.71</v>
      </c>
      <c r="D135" s="9">
        <f t="shared" si="20"/>
        <v>7.2028664418476666E-3</v>
      </c>
      <c r="E135" s="1">
        <v>133</v>
      </c>
      <c r="F135" s="2">
        <v>44329</v>
      </c>
      <c r="G135" s="3">
        <v>3734.09</v>
      </c>
      <c r="H135" s="9">
        <f t="shared" si="21"/>
        <v>8.3414344350832594E-3</v>
      </c>
      <c r="I135" s="1">
        <v>133</v>
      </c>
      <c r="J135" s="2">
        <v>43963</v>
      </c>
      <c r="K135" s="3">
        <v>3901.34</v>
      </c>
      <c r="L135" s="9">
        <f t="shared" si="22"/>
        <v>4.9120746367460697E-3</v>
      </c>
      <c r="M135" s="1">
        <v>133</v>
      </c>
      <c r="N135" s="2">
        <v>43598</v>
      </c>
      <c r="O135" s="3">
        <v>3274.3</v>
      </c>
      <c r="P135" s="9">
        <f t="shared" si="23"/>
        <v>0</v>
      </c>
      <c r="Q135" s="1">
        <v>133</v>
      </c>
      <c r="R135" s="2">
        <v>43234</v>
      </c>
      <c r="S135" s="3">
        <v>2824.05</v>
      </c>
      <c r="T135" s="9">
        <f t="shared" si="24"/>
        <v>0</v>
      </c>
      <c r="U135" s="1">
        <v>133</v>
      </c>
      <c r="V135" s="2">
        <v>42868</v>
      </c>
      <c r="W135" s="3">
        <v>2918.69</v>
      </c>
      <c r="X135" s="9">
        <f t="shared" si="25"/>
        <v>-5.191007253094842E-3</v>
      </c>
      <c r="Y135" s="1">
        <v>133</v>
      </c>
      <c r="Z135" s="2">
        <v>42502</v>
      </c>
      <c r="AA135" s="3">
        <v>2956.82</v>
      </c>
      <c r="AB135" s="9">
        <f t="shared" si="26"/>
        <v>-7.625338139444277E-3</v>
      </c>
      <c r="AC135" s="1">
        <v>133</v>
      </c>
      <c r="AD135" s="2">
        <v>42137</v>
      </c>
      <c r="AE135" s="3">
        <v>2386.77</v>
      </c>
      <c r="AF135" s="9">
        <f t="shared" si="27"/>
        <v>2.200266215416048E-3</v>
      </c>
      <c r="AG135" s="1">
        <v>133</v>
      </c>
      <c r="AH135" s="2">
        <v>41772</v>
      </c>
      <c r="AI135" s="3">
        <v>1904.85</v>
      </c>
      <c r="AJ135" s="9">
        <f t="shared" si="28"/>
        <v>1.7564987825464595E-3</v>
      </c>
      <c r="AK135" s="1">
        <v>133</v>
      </c>
      <c r="AL135" s="2">
        <v>41407</v>
      </c>
      <c r="AM135" s="3">
        <v>1834.83</v>
      </c>
      <c r="AN135" s="9">
        <f t="shared" si="29"/>
        <v>0</v>
      </c>
    </row>
    <row r="136" spans="1:40" ht="18" x14ac:dyDescent="0.2">
      <c r="A136" s="1">
        <v>134</v>
      </c>
      <c r="B136" s="2">
        <v>44695</v>
      </c>
      <c r="C136" s="3">
        <v>4110.53</v>
      </c>
      <c r="D136" s="9">
        <f t="shared" si="20"/>
        <v>1.9952746057500626E-4</v>
      </c>
      <c r="E136" s="1">
        <v>134</v>
      </c>
      <c r="F136" s="2">
        <v>44330</v>
      </c>
      <c r="G136" s="3">
        <v>3728.09</v>
      </c>
      <c r="H136" s="9">
        <f t="shared" si="21"/>
        <v>-1.6068171897302957E-3</v>
      </c>
      <c r="I136" s="1">
        <v>134</v>
      </c>
      <c r="J136" s="2">
        <v>43964</v>
      </c>
      <c r="K136" s="3">
        <v>3880.48</v>
      </c>
      <c r="L136" s="9">
        <f t="shared" si="22"/>
        <v>-5.3468808153096436E-3</v>
      </c>
      <c r="M136" s="1">
        <v>134</v>
      </c>
      <c r="N136" s="2">
        <v>43599</v>
      </c>
      <c r="O136" s="3">
        <v>3299.01</v>
      </c>
      <c r="P136" s="9">
        <f t="shared" si="23"/>
        <v>7.5466511926213344E-3</v>
      </c>
      <c r="Q136" s="1">
        <v>134</v>
      </c>
      <c r="R136" s="2">
        <v>43235</v>
      </c>
      <c r="S136" s="3">
        <v>2824.05</v>
      </c>
      <c r="T136" s="9">
        <f t="shared" si="24"/>
        <v>0</v>
      </c>
      <c r="U136" s="1">
        <v>134</v>
      </c>
      <c r="V136" s="2">
        <v>42869</v>
      </c>
      <c r="W136" s="3">
        <v>2918.69</v>
      </c>
      <c r="X136" s="9">
        <f t="shared" si="25"/>
        <v>0</v>
      </c>
      <c r="Y136" s="1">
        <v>134</v>
      </c>
      <c r="Z136" s="2">
        <v>42503</v>
      </c>
      <c r="AA136" s="3">
        <v>2934.88</v>
      </c>
      <c r="AB136" s="9">
        <f t="shared" si="26"/>
        <v>-7.4201337923850801E-3</v>
      </c>
      <c r="AC136" s="1">
        <v>134</v>
      </c>
      <c r="AD136" s="2">
        <v>42138</v>
      </c>
      <c r="AE136" s="3">
        <v>2377.87</v>
      </c>
      <c r="AF136" s="9">
        <f t="shared" si="27"/>
        <v>-3.7288888330254239E-3</v>
      </c>
      <c r="AG136" s="1">
        <v>134</v>
      </c>
      <c r="AH136" s="2">
        <v>41773</v>
      </c>
      <c r="AI136" s="3">
        <v>1919.7</v>
      </c>
      <c r="AJ136" s="9">
        <f t="shared" si="28"/>
        <v>7.7958894401134668E-3</v>
      </c>
      <c r="AK136" s="1">
        <v>134</v>
      </c>
      <c r="AL136" s="2">
        <v>41408</v>
      </c>
      <c r="AM136" s="3">
        <v>1834.83</v>
      </c>
      <c r="AN136" s="9">
        <f t="shared" si="29"/>
        <v>0</v>
      </c>
    </row>
    <row r="137" spans="1:40" ht="18" x14ac:dyDescent="0.2">
      <c r="A137" s="1">
        <v>135</v>
      </c>
      <c r="B137" s="2">
        <v>44696</v>
      </c>
      <c r="C137" s="3">
        <v>4110.53</v>
      </c>
      <c r="D137" s="9">
        <f t="shared" si="20"/>
        <v>0</v>
      </c>
      <c r="E137" s="1">
        <v>135</v>
      </c>
      <c r="F137" s="2">
        <v>44331</v>
      </c>
      <c r="G137" s="3">
        <v>3682.84</v>
      </c>
      <c r="H137" s="9">
        <f t="shared" si="21"/>
        <v>-1.2137582515443564E-2</v>
      </c>
      <c r="I137" s="1">
        <v>135</v>
      </c>
      <c r="J137" s="2">
        <v>43965</v>
      </c>
      <c r="K137" s="3">
        <v>3901.3</v>
      </c>
      <c r="L137" s="9">
        <f t="shared" si="22"/>
        <v>5.3653156310559938E-3</v>
      </c>
      <c r="M137" s="1">
        <v>135</v>
      </c>
      <c r="N137" s="2">
        <v>43600</v>
      </c>
      <c r="O137" s="3">
        <v>3285.14</v>
      </c>
      <c r="P137" s="9">
        <f t="shared" si="23"/>
        <v>-4.2042915905075601E-3</v>
      </c>
      <c r="Q137" s="1">
        <v>135</v>
      </c>
      <c r="R137" s="2">
        <v>43236</v>
      </c>
      <c r="S137" s="3">
        <v>2889.87</v>
      </c>
      <c r="T137" s="9">
        <f t="shared" si="24"/>
        <v>2.3306952780580977E-2</v>
      </c>
      <c r="U137" s="1">
        <v>135</v>
      </c>
      <c r="V137" s="2">
        <v>42870</v>
      </c>
      <c r="W137" s="3">
        <v>2918.69</v>
      </c>
      <c r="X137" s="9">
        <f t="shared" si="25"/>
        <v>0</v>
      </c>
      <c r="Y137" s="1">
        <v>135</v>
      </c>
      <c r="Z137" s="2">
        <v>42504</v>
      </c>
      <c r="AA137" s="3">
        <v>2983.82</v>
      </c>
      <c r="AB137" s="9">
        <f t="shared" si="26"/>
        <v>1.6675298478983826E-2</v>
      </c>
      <c r="AC137" s="1">
        <v>135</v>
      </c>
      <c r="AD137" s="2">
        <v>42139</v>
      </c>
      <c r="AE137" s="3">
        <v>2389.4899999999998</v>
      </c>
      <c r="AF137" s="9">
        <f t="shared" si="27"/>
        <v>4.8867263559403545E-3</v>
      </c>
      <c r="AG137" s="1">
        <v>135</v>
      </c>
      <c r="AH137" s="2">
        <v>41774</v>
      </c>
      <c r="AI137" s="3">
        <v>1925.31</v>
      </c>
      <c r="AJ137" s="9">
        <f t="shared" si="28"/>
        <v>2.9223316143146844E-3</v>
      </c>
      <c r="AK137" s="1">
        <v>135</v>
      </c>
      <c r="AL137" s="2">
        <v>41409</v>
      </c>
      <c r="AM137" s="3">
        <v>1838.63</v>
      </c>
      <c r="AN137" s="9">
        <f t="shared" si="29"/>
        <v>2.0710365537952736E-3</v>
      </c>
    </row>
    <row r="138" spans="1:40" ht="18" x14ac:dyDescent="0.2">
      <c r="A138" s="1">
        <v>136</v>
      </c>
      <c r="B138" s="2">
        <v>44697</v>
      </c>
      <c r="C138" s="3">
        <v>4110.53</v>
      </c>
      <c r="D138" s="9">
        <f t="shared" si="20"/>
        <v>0</v>
      </c>
      <c r="E138" s="1">
        <v>136</v>
      </c>
      <c r="F138" s="2">
        <v>44332</v>
      </c>
      <c r="G138" s="3">
        <v>3682.84</v>
      </c>
      <c r="H138" s="9">
        <f t="shared" si="21"/>
        <v>0</v>
      </c>
      <c r="I138" s="1">
        <v>136</v>
      </c>
      <c r="J138" s="2">
        <v>43966</v>
      </c>
      <c r="K138" s="3">
        <v>3947.79</v>
      </c>
      <c r="L138" s="9">
        <f t="shared" si="22"/>
        <v>1.1916540640299331E-2</v>
      </c>
      <c r="M138" s="1">
        <v>136</v>
      </c>
      <c r="N138" s="2">
        <v>43601</v>
      </c>
      <c r="O138" s="3">
        <v>3295.51</v>
      </c>
      <c r="P138" s="9">
        <f t="shared" si="23"/>
        <v>3.1566386820654053E-3</v>
      </c>
      <c r="Q138" s="1">
        <v>136</v>
      </c>
      <c r="R138" s="2">
        <v>43237</v>
      </c>
      <c r="S138" s="3">
        <v>2865.37</v>
      </c>
      <c r="T138" s="9">
        <f t="shared" si="24"/>
        <v>-8.4778900088931346E-3</v>
      </c>
      <c r="U138" s="1">
        <v>136</v>
      </c>
      <c r="V138" s="2">
        <v>42871</v>
      </c>
      <c r="W138" s="3">
        <v>2883.87</v>
      </c>
      <c r="X138" s="9">
        <f t="shared" si="25"/>
        <v>-1.1930009696130854E-2</v>
      </c>
      <c r="Y138" s="1">
        <v>136</v>
      </c>
      <c r="Z138" s="2">
        <v>42505</v>
      </c>
      <c r="AA138" s="3">
        <v>2983.82</v>
      </c>
      <c r="AB138" s="9">
        <f t="shared" si="26"/>
        <v>0</v>
      </c>
      <c r="AC138" s="1">
        <v>136</v>
      </c>
      <c r="AD138" s="2">
        <v>42140</v>
      </c>
      <c r="AE138" s="3">
        <v>2417.0100000000002</v>
      </c>
      <c r="AF138" s="9">
        <f t="shared" si="27"/>
        <v>1.1517101975735591E-2</v>
      </c>
      <c r="AG138" s="1">
        <v>136</v>
      </c>
      <c r="AH138" s="2">
        <v>41775</v>
      </c>
      <c r="AI138" s="3">
        <v>1927.8</v>
      </c>
      <c r="AJ138" s="9">
        <f t="shared" si="28"/>
        <v>1.2932982221044969E-3</v>
      </c>
      <c r="AK138" s="1">
        <v>136</v>
      </c>
      <c r="AL138" s="2">
        <v>41410</v>
      </c>
      <c r="AM138" s="3">
        <v>1843.75</v>
      </c>
      <c r="AN138" s="9">
        <f t="shared" si="29"/>
        <v>2.784682073065212E-3</v>
      </c>
    </row>
    <row r="139" spans="1:40" ht="18" x14ac:dyDescent="0.2">
      <c r="A139" s="1">
        <v>137</v>
      </c>
      <c r="B139" s="2">
        <v>44698</v>
      </c>
      <c r="C139" s="3">
        <v>4070.25</v>
      </c>
      <c r="D139" s="9">
        <f t="shared" si="20"/>
        <v>-9.7992229712469559E-3</v>
      </c>
      <c r="E139" s="1">
        <v>137</v>
      </c>
      <c r="F139" s="2">
        <v>44333</v>
      </c>
      <c r="G139" s="3">
        <v>3682.84</v>
      </c>
      <c r="H139" s="9">
        <f t="shared" si="21"/>
        <v>0</v>
      </c>
      <c r="I139" s="1">
        <v>137</v>
      </c>
      <c r="J139" s="2">
        <v>43967</v>
      </c>
      <c r="K139" s="3">
        <v>3926.06</v>
      </c>
      <c r="L139" s="9">
        <f t="shared" si="22"/>
        <v>-5.5043454692372236E-3</v>
      </c>
      <c r="M139" s="1">
        <v>137</v>
      </c>
      <c r="N139" s="2">
        <v>43602</v>
      </c>
      <c r="O139" s="3">
        <v>3290.27</v>
      </c>
      <c r="P139" s="9">
        <f t="shared" si="23"/>
        <v>-1.5900422089449695E-3</v>
      </c>
      <c r="Q139" s="1">
        <v>137</v>
      </c>
      <c r="R139" s="2">
        <v>43238</v>
      </c>
      <c r="S139" s="3">
        <v>2886.23</v>
      </c>
      <c r="T139" s="9">
        <f t="shared" si="24"/>
        <v>7.2800371330753542E-3</v>
      </c>
      <c r="U139" s="1">
        <v>137</v>
      </c>
      <c r="V139" s="2">
        <v>42872</v>
      </c>
      <c r="W139" s="3">
        <v>2873.22</v>
      </c>
      <c r="X139" s="9">
        <f t="shared" si="25"/>
        <v>-3.6929542593806554E-3</v>
      </c>
      <c r="Y139" s="1">
        <v>137</v>
      </c>
      <c r="Z139" s="2">
        <v>42506</v>
      </c>
      <c r="AA139" s="3">
        <v>2983.82</v>
      </c>
      <c r="AB139" s="9">
        <f t="shared" si="26"/>
        <v>0</v>
      </c>
      <c r="AC139" s="1">
        <v>137</v>
      </c>
      <c r="AD139" s="2">
        <v>42141</v>
      </c>
      <c r="AE139" s="3">
        <v>2417.0100000000002</v>
      </c>
      <c r="AF139" s="9">
        <f t="shared" si="27"/>
        <v>0</v>
      </c>
      <c r="AG139" s="1">
        <v>137</v>
      </c>
      <c r="AH139" s="2">
        <v>41776</v>
      </c>
      <c r="AI139" s="3">
        <v>1925.41</v>
      </c>
      <c r="AJ139" s="9">
        <f t="shared" si="28"/>
        <v>-1.2397551613237228E-3</v>
      </c>
      <c r="AK139" s="1">
        <v>137</v>
      </c>
      <c r="AL139" s="2">
        <v>41411</v>
      </c>
      <c r="AM139" s="3">
        <v>1838.82</v>
      </c>
      <c r="AN139" s="9">
        <f t="shared" si="29"/>
        <v>-2.6738983050847804E-3</v>
      </c>
    </row>
    <row r="140" spans="1:40" ht="18" x14ac:dyDescent="0.2">
      <c r="A140" s="1">
        <v>138</v>
      </c>
      <c r="B140" s="2">
        <v>44699</v>
      </c>
      <c r="C140" s="3">
        <v>4033.85</v>
      </c>
      <c r="D140" s="9">
        <f t="shared" si="20"/>
        <v>-8.9429396228733107E-3</v>
      </c>
      <c r="E140" s="1">
        <v>138</v>
      </c>
      <c r="F140" s="2">
        <v>44334</v>
      </c>
      <c r="G140" s="3">
        <v>3682.84</v>
      </c>
      <c r="H140" s="9">
        <f t="shared" si="21"/>
        <v>0</v>
      </c>
      <c r="I140" s="1">
        <v>138</v>
      </c>
      <c r="J140" s="2">
        <v>43968</v>
      </c>
      <c r="K140" s="3">
        <v>3926.06</v>
      </c>
      <c r="L140" s="9">
        <f t="shared" si="22"/>
        <v>0</v>
      </c>
      <c r="M140" s="1">
        <v>138</v>
      </c>
      <c r="N140" s="2">
        <v>43603</v>
      </c>
      <c r="O140" s="3">
        <v>3313.72</v>
      </c>
      <c r="P140" s="9">
        <f t="shared" si="23"/>
        <v>7.1270746777619522E-3</v>
      </c>
      <c r="Q140" s="1">
        <v>138</v>
      </c>
      <c r="R140" s="2">
        <v>43239</v>
      </c>
      <c r="S140" s="3">
        <v>2925.67</v>
      </c>
      <c r="T140" s="9">
        <f t="shared" si="24"/>
        <v>1.3664884641903125E-2</v>
      </c>
      <c r="U140" s="1">
        <v>138</v>
      </c>
      <c r="V140" s="2">
        <v>42873</v>
      </c>
      <c r="W140" s="3">
        <v>2893.4</v>
      </c>
      <c r="X140" s="9">
        <f t="shared" si="25"/>
        <v>7.0234788843180447E-3</v>
      </c>
      <c r="Y140" s="1">
        <v>138</v>
      </c>
      <c r="Z140" s="2">
        <v>42507</v>
      </c>
      <c r="AA140" s="3">
        <v>3007.74</v>
      </c>
      <c r="AB140" s="9">
        <f t="shared" si="26"/>
        <v>8.0165693641036043E-3</v>
      </c>
      <c r="AC140" s="1">
        <v>138</v>
      </c>
      <c r="AD140" s="2">
        <v>42142</v>
      </c>
      <c r="AE140" s="3">
        <v>2417.0100000000002</v>
      </c>
      <c r="AF140" s="9">
        <f t="shared" si="27"/>
        <v>0</v>
      </c>
      <c r="AG140" s="1">
        <v>138</v>
      </c>
      <c r="AH140" s="2">
        <v>41777</v>
      </c>
      <c r="AI140" s="3">
        <v>1925.41</v>
      </c>
      <c r="AJ140" s="9">
        <f t="shared" si="28"/>
        <v>0</v>
      </c>
      <c r="AK140" s="1">
        <v>138</v>
      </c>
      <c r="AL140" s="2">
        <v>41412</v>
      </c>
      <c r="AM140" s="3">
        <v>1841.35</v>
      </c>
      <c r="AN140" s="9">
        <f t="shared" si="29"/>
        <v>1.3758823593391265E-3</v>
      </c>
    </row>
    <row r="141" spans="1:40" ht="18" x14ac:dyDescent="0.2">
      <c r="A141" s="1">
        <v>139</v>
      </c>
      <c r="B141" s="2">
        <v>44700</v>
      </c>
      <c r="C141" s="3">
        <v>4054.71</v>
      </c>
      <c r="D141" s="9">
        <f t="shared" si="20"/>
        <v>5.171238395081653E-3</v>
      </c>
      <c r="E141" s="1">
        <v>139</v>
      </c>
      <c r="F141" s="2">
        <v>44335</v>
      </c>
      <c r="G141" s="3">
        <v>3655.74</v>
      </c>
      <c r="H141" s="9">
        <f t="shared" si="21"/>
        <v>-7.3584516297206404E-3</v>
      </c>
      <c r="I141" s="1">
        <v>139</v>
      </c>
      <c r="J141" s="2">
        <v>43969</v>
      </c>
      <c r="K141" s="3">
        <v>3926.06</v>
      </c>
      <c r="L141" s="9">
        <f t="shared" si="22"/>
        <v>0</v>
      </c>
      <c r="M141" s="1">
        <v>139</v>
      </c>
      <c r="N141" s="2">
        <v>43604</v>
      </c>
      <c r="O141" s="3">
        <v>3313.72</v>
      </c>
      <c r="P141" s="9">
        <f t="shared" si="23"/>
        <v>0</v>
      </c>
      <c r="Q141" s="1">
        <v>139</v>
      </c>
      <c r="R141" s="2">
        <v>43240</v>
      </c>
      <c r="S141" s="3">
        <v>2925.67</v>
      </c>
      <c r="T141" s="9">
        <f t="shared" si="24"/>
        <v>0</v>
      </c>
      <c r="U141" s="1">
        <v>139</v>
      </c>
      <c r="V141" s="2">
        <v>42874</v>
      </c>
      <c r="W141" s="3">
        <v>2932.16</v>
      </c>
      <c r="X141" s="9">
        <f t="shared" si="25"/>
        <v>1.3396004700352444E-2</v>
      </c>
      <c r="Y141" s="1">
        <v>139</v>
      </c>
      <c r="Z141" s="2">
        <v>42508</v>
      </c>
      <c r="AA141" s="3">
        <v>3020.89</v>
      </c>
      <c r="AB141" s="9">
        <f t="shared" si="26"/>
        <v>4.3720534354698519E-3</v>
      </c>
      <c r="AC141" s="1">
        <v>139</v>
      </c>
      <c r="AD141" s="2">
        <v>42143</v>
      </c>
      <c r="AE141" s="3">
        <v>2417.0100000000002</v>
      </c>
      <c r="AF141" s="9">
        <f t="shared" si="27"/>
        <v>0</v>
      </c>
      <c r="AG141" s="1">
        <v>139</v>
      </c>
      <c r="AH141" s="2">
        <v>41778</v>
      </c>
      <c r="AI141" s="3">
        <v>1925.41</v>
      </c>
      <c r="AJ141" s="9">
        <f t="shared" si="28"/>
        <v>0</v>
      </c>
      <c r="AK141" s="1">
        <v>139</v>
      </c>
      <c r="AL141" s="2">
        <v>41413</v>
      </c>
      <c r="AM141" s="3">
        <v>1841.35</v>
      </c>
      <c r="AN141" s="9">
        <f t="shared" si="29"/>
        <v>0</v>
      </c>
    </row>
    <row r="142" spans="1:40" ht="18" x14ac:dyDescent="0.2">
      <c r="A142" s="1">
        <v>140</v>
      </c>
      <c r="B142" s="2">
        <v>44701</v>
      </c>
      <c r="C142" s="3">
        <v>4050.88</v>
      </c>
      <c r="D142" s="9">
        <f t="shared" si="20"/>
        <v>-9.4458050020838165E-4</v>
      </c>
      <c r="E142" s="1">
        <v>140</v>
      </c>
      <c r="F142" s="2">
        <v>44336</v>
      </c>
      <c r="G142" s="3">
        <v>3682.66</v>
      </c>
      <c r="H142" s="9">
        <f t="shared" si="21"/>
        <v>7.3637621931538005E-3</v>
      </c>
      <c r="I142" s="1">
        <v>140</v>
      </c>
      <c r="J142" s="2">
        <v>43970</v>
      </c>
      <c r="K142" s="3">
        <v>3851.07</v>
      </c>
      <c r="L142" s="9">
        <f t="shared" si="22"/>
        <v>-1.9100574112468936E-2</v>
      </c>
      <c r="M142" s="1">
        <v>140</v>
      </c>
      <c r="N142" s="2">
        <v>43605</v>
      </c>
      <c r="O142" s="3">
        <v>3313.72</v>
      </c>
      <c r="P142" s="9">
        <f t="shared" si="23"/>
        <v>0</v>
      </c>
      <c r="Q142" s="1">
        <v>140</v>
      </c>
      <c r="R142" s="2">
        <v>43241</v>
      </c>
      <c r="S142" s="3">
        <v>2925.67</v>
      </c>
      <c r="T142" s="9">
        <f t="shared" si="24"/>
        <v>0</v>
      </c>
      <c r="U142" s="1">
        <v>140</v>
      </c>
      <c r="V142" s="2">
        <v>42875</v>
      </c>
      <c r="W142" s="3">
        <v>2889.45</v>
      </c>
      <c r="X142" s="9">
        <f t="shared" si="25"/>
        <v>-1.4566053694204968E-2</v>
      </c>
      <c r="Y142" s="1">
        <v>140</v>
      </c>
      <c r="Z142" s="2">
        <v>42509</v>
      </c>
      <c r="AA142" s="3">
        <v>3031.48</v>
      </c>
      <c r="AB142" s="9">
        <f t="shared" si="26"/>
        <v>3.5055894123917609E-3</v>
      </c>
      <c r="AC142" s="1">
        <v>140</v>
      </c>
      <c r="AD142" s="2">
        <v>42144</v>
      </c>
      <c r="AE142" s="3">
        <v>2475.4499999999998</v>
      </c>
      <c r="AF142" s="9">
        <f t="shared" si="27"/>
        <v>2.4178633932006734E-2</v>
      </c>
      <c r="AG142" s="1">
        <v>140</v>
      </c>
      <c r="AH142" s="2">
        <v>41779</v>
      </c>
      <c r="AI142" s="3">
        <v>1921.16</v>
      </c>
      <c r="AJ142" s="9">
        <f t="shared" si="28"/>
        <v>-2.2073220768563579E-3</v>
      </c>
      <c r="AK142" s="1">
        <v>140</v>
      </c>
      <c r="AL142" s="2">
        <v>41414</v>
      </c>
      <c r="AM142" s="3">
        <v>1841.35</v>
      </c>
      <c r="AN142" s="9">
        <f t="shared" si="29"/>
        <v>0</v>
      </c>
    </row>
    <row r="143" spans="1:40" ht="18" x14ac:dyDescent="0.2">
      <c r="A143" s="1">
        <v>141</v>
      </c>
      <c r="B143" s="2">
        <v>44702</v>
      </c>
      <c r="C143" s="3">
        <v>3989.84</v>
      </c>
      <c r="D143" s="9">
        <f t="shared" si="20"/>
        <v>-1.506833083181925E-2</v>
      </c>
      <c r="E143" s="1">
        <v>141</v>
      </c>
      <c r="F143" s="2">
        <v>44337</v>
      </c>
      <c r="G143" s="3">
        <v>3721.57</v>
      </c>
      <c r="H143" s="9">
        <f t="shared" si="21"/>
        <v>1.0565732378226693E-2</v>
      </c>
      <c r="I143" s="1">
        <v>141</v>
      </c>
      <c r="J143" s="2">
        <v>43971</v>
      </c>
      <c r="K143" s="3">
        <v>3824.3</v>
      </c>
      <c r="L143" s="9">
        <f t="shared" si="22"/>
        <v>-6.9513148293850746E-3</v>
      </c>
      <c r="M143" s="1">
        <v>141</v>
      </c>
      <c r="N143" s="2">
        <v>43606</v>
      </c>
      <c r="O143" s="3">
        <v>3342.21</v>
      </c>
      <c r="P143" s="9">
        <f t="shared" si="23"/>
        <v>8.5975882090219575E-3</v>
      </c>
      <c r="Q143" s="1">
        <v>141</v>
      </c>
      <c r="R143" s="2">
        <v>43242</v>
      </c>
      <c r="S143" s="3">
        <v>2897.37</v>
      </c>
      <c r="T143" s="9">
        <f t="shared" si="24"/>
        <v>-9.6729979799499537E-3</v>
      </c>
      <c r="U143" s="1">
        <v>141</v>
      </c>
      <c r="V143" s="2">
        <v>42876</v>
      </c>
      <c r="W143" s="3">
        <v>2889.45</v>
      </c>
      <c r="X143" s="9">
        <f t="shared" si="25"/>
        <v>0</v>
      </c>
      <c r="Y143" s="1">
        <v>141</v>
      </c>
      <c r="Z143" s="2">
        <v>42510</v>
      </c>
      <c r="AA143" s="3">
        <v>3056.06</v>
      </c>
      <c r="AB143" s="9">
        <f t="shared" si="26"/>
        <v>8.1082507554065767E-3</v>
      </c>
      <c r="AC143" s="1">
        <v>141</v>
      </c>
      <c r="AD143" s="2">
        <v>42145</v>
      </c>
      <c r="AE143" s="3">
        <v>2503.37</v>
      </c>
      <c r="AF143" s="9">
        <f t="shared" si="27"/>
        <v>1.1278757397644903E-2</v>
      </c>
      <c r="AG143" s="1">
        <v>141</v>
      </c>
      <c r="AH143" s="2">
        <v>41780</v>
      </c>
      <c r="AI143" s="3">
        <v>1920.41</v>
      </c>
      <c r="AJ143" s="9">
        <f t="shared" si="28"/>
        <v>-3.9038913989464697E-4</v>
      </c>
      <c r="AK143" s="1">
        <v>141</v>
      </c>
      <c r="AL143" s="2">
        <v>41415</v>
      </c>
      <c r="AM143" s="3">
        <v>1842.59</v>
      </c>
      <c r="AN143" s="9">
        <f t="shared" si="29"/>
        <v>6.7341895891601773E-4</v>
      </c>
    </row>
    <row r="144" spans="1:40" ht="18" x14ac:dyDescent="0.2">
      <c r="A144" s="1">
        <v>142</v>
      </c>
      <c r="B144" s="2">
        <v>44703</v>
      </c>
      <c r="C144" s="3">
        <v>3989.84</v>
      </c>
      <c r="D144" s="9">
        <f t="shared" si="20"/>
        <v>0</v>
      </c>
      <c r="E144" s="1">
        <v>142</v>
      </c>
      <c r="F144" s="2">
        <v>44338</v>
      </c>
      <c r="G144" s="3">
        <v>3738.19</v>
      </c>
      <c r="H144" s="9">
        <f t="shared" si="21"/>
        <v>4.4658571516859522E-3</v>
      </c>
      <c r="I144" s="1">
        <v>142</v>
      </c>
      <c r="J144" s="2">
        <v>43972</v>
      </c>
      <c r="K144" s="3">
        <v>3804.12</v>
      </c>
      <c r="L144" s="9">
        <f t="shared" si="22"/>
        <v>-5.2767826791831948E-3</v>
      </c>
      <c r="M144" s="1">
        <v>142</v>
      </c>
      <c r="N144" s="2">
        <v>43607</v>
      </c>
      <c r="O144" s="3">
        <v>3344.45</v>
      </c>
      <c r="P144" s="9">
        <f t="shared" si="23"/>
        <v>6.7021521687739001E-4</v>
      </c>
      <c r="Q144" s="1">
        <v>142</v>
      </c>
      <c r="R144" s="2">
        <v>43243</v>
      </c>
      <c r="S144" s="3">
        <v>2851.42</v>
      </c>
      <c r="T144" s="9">
        <f t="shared" si="24"/>
        <v>-1.5859210249294989E-2</v>
      </c>
      <c r="U144" s="1">
        <v>142</v>
      </c>
      <c r="V144" s="2">
        <v>42877</v>
      </c>
      <c r="W144" s="3">
        <v>2889.45</v>
      </c>
      <c r="X144" s="9">
        <f t="shared" si="25"/>
        <v>0</v>
      </c>
      <c r="Y144" s="1">
        <v>142</v>
      </c>
      <c r="Z144" s="2">
        <v>42511</v>
      </c>
      <c r="AA144" s="3">
        <v>3047.99</v>
      </c>
      <c r="AB144" s="9">
        <f t="shared" si="26"/>
        <v>-2.6406549609628619E-3</v>
      </c>
      <c r="AC144" s="1">
        <v>142</v>
      </c>
      <c r="AD144" s="2">
        <v>42146</v>
      </c>
      <c r="AE144" s="3">
        <v>2489.39</v>
      </c>
      <c r="AF144" s="9">
        <f t="shared" si="27"/>
        <v>-5.5844721315666561E-3</v>
      </c>
      <c r="AG144" s="1">
        <v>142</v>
      </c>
      <c r="AH144" s="2">
        <v>41781</v>
      </c>
      <c r="AI144" s="3">
        <v>1911.33</v>
      </c>
      <c r="AJ144" s="9">
        <f t="shared" si="28"/>
        <v>-4.7281570081389671E-3</v>
      </c>
      <c r="AK144" s="1">
        <v>142</v>
      </c>
      <c r="AL144" s="2">
        <v>41416</v>
      </c>
      <c r="AM144" s="3">
        <v>1846.76</v>
      </c>
      <c r="AN144" s="9">
        <f t="shared" si="29"/>
        <v>2.2631187621771926E-3</v>
      </c>
    </row>
    <row r="145" spans="1:40" ht="18" x14ac:dyDescent="0.2">
      <c r="A145" s="1">
        <v>143</v>
      </c>
      <c r="B145" s="2">
        <v>44704</v>
      </c>
      <c r="C145" s="3">
        <v>3989.84</v>
      </c>
      <c r="D145" s="9">
        <f t="shared" si="20"/>
        <v>0</v>
      </c>
      <c r="E145" s="1">
        <v>143</v>
      </c>
      <c r="F145" s="2">
        <v>44339</v>
      </c>
      <c r="G145" s="3">
        <v>3738.19</v>
      </c>
      <c r="H145" s="9">
        <f t="shared" si="21"/>
        <v>0</v>
      </c>
      <c r="I145" s="1">
        <v>143</v>
      </c>
      <c r="J145" s="2">
        <v>43973</v>
      </c>
      <c r="K145" s="3">
        <v>3774.25</v>
      </c>
      <c r="L145" s="9">
        <f t="shared" si="22"/>
        <v>-7.8520130805547379E-3</v>
      </c>
      <c r="M145" s="1">
        <v>143</v>
      </c>
      <c r="N145" s="2">
        <v>43608</v>
      </c>
      <c r="O145" s="3">
        <v>3340.96</v>
      </c>
      <c r="P145" s="9">
        <f t="shared" si="23"/>
        <v>-1.0435198612626236E-3</v>
      </c>
      <c r="Q145" s="1">
        <v>143</v>
      </c>
      <c r="R145" s="2">
        <v>43244</v>
      </c>
      <c r="S145" s="3">
        <v>2863.24</v>
      </c>
      <c r="T145" s="9">
        <f t="shared" si="24"/>
        <v>4.1453030419930101E-3</v>
      </c>
      <c r="U145" s="1">
        <v>143</v>
      </c>
      <c r="V145" s="2">
        <v>42878</v>
      </c>
      <c r="W145" s="3">
        <v>2895.12</v>
      </c>
      <c r="X145" s="9">
        <f t="shared" si="25"/>
        <v>1.9623111664849964E-3</v>
      </c>
      <c r="Y145" s="1">
        <v>143</v>
      </c>
      <c r="Z145" s="2">
        <v>42512</v>
      </c>
      <c r="AA145" s="3">
        <v>3047.99</v>
      </c>
      <c r="AB145" s="9">
        <f t="shared" si="26"/>
        <v>0</v>
      </c>
      <c r="AC145" s="1">
        <v>143</v>
      </c>
      <c r="AD145" s="2">
        <v>42147</v>
      </c>
      <c r="AE145" s="3">
        <v>2500.2199999999998</v>
      </c>
      <c r="AF145" s="9">
        <f t="shared" si="27"/>
        <v>4.3504633665275138E-3</v>
      </c>
      <c r="AG145" s="1">
        <v>143</v>
      </c>
      <c r="AH145" s="2">
        <v>41782</v>
      </c>
      <c r="AI145" s="3">
        <v>1905.8</v>
      </c>
      <c r="AJ145" s="9">
        <f t="shared" si="28"/>
        <v>-2.8932732704451732E-3</v>
      </c>
      <c r="AK145" s="1">
        <v>143</v>
      </c>
      <c r="AL145" s="2">
        <v>41417</v>
      </c>
      <c r="AM145" s="3">
        <v>1850.55</v>
      </c>
      <c r="AN145" s="9">
        <f t="shared" si="29"/>
        <v>2.0522428469319045E-3</v>
      </c>
    </row>
    <row r="146" spans="1:40" ht="18" x14ac:dyDescent="0.2">
      <c r="A146" s="1">
        <v>144</v>
      </c>
      <c r="B146" s="2">
        <v>44705</v>
      </c>
      <c r="C146" s="3">
        <v>3950.35</v>
      </c>
      <c r="D146" s="9">
        <f t="shared" si="20"/>
        <v>-9.897640005614319E-3</v>
      </c>
      <c r="E146" s="1">
        <v>144</v>
      </c>
      <c r="F146" s="2">
        <v>44340</v>
      </c>
      <c r="G146" s="3">
        <v>3738.19</v>
      </c>
      <c r="H146" s="9">
        <f t="shared" si="21"/>
        <v>0</v>
      </c>
      <c r="I146" s="1">
        <v>144</v>
      </c>
      <c r="J146" s="2">
        <v>43974</v>
      </c>
      <c r="K146" s="3">
        <v>3782.66</v>
      </c>
      <c r="L146" s="9">
        <f t="shared" si="22"/>
        <v>2.2282572696561845E-3</v>
      </c>
      <c r="M146" s="1">
        <v>144</v>
      </c>
      <c r="N146" s="2">
        <v>43609</v>
      </c>
      <c r="O146" s="3">
        <v>3368.76</v>
      </c>
      <c r="P146" s="9">
        <f t="shared" si="23"/>
        <v>8.3209616397682644E-3</v>
      </c>
      <c r="Q146" s="1">
        <v>144</v>
      </c>
      <c r="R146" s="2">
        <v>43245</v>
      </c>
      <c r="S146" s="3">
        <v>2863.12</v>
      </c>
      <c r="T146" s="9">
        <f t="shared" si="24"/>
        <v>-4.1910562858821079E-5</v>
      </c>
      <c r="U146" s="1">
        <v>144</v>
      </c>
      <c r="V146" s="2">
        <v>42879</v>
      </c>
      <c r="W146" s="3">
        <v>2904.61</v>
      </c>
      <c r="X146" s="9">
        <f t="shared" si="25"/>
        <v>3.2779297576612495E-3</v>
      </c>
      <c r="Y146" s="1">
        <v>144</v>
      </c>
      <c r="Z146" s="2">
        <v>42513</v>
      </c>
      <c r="AA146" s="3">
        <v>3047.99</v>
      </c>
      <c r="AB146" s="9">
        <f t="shared" si="26"/>
        <v>0</v>
      </c>
      <c r="AC146" s="1">
        <v>144</v>
      </c>
      <c r="AD146" s="2">
        <v>42148</v>
      </c>
      <c r="AE146" s="3">
        <v>2500.2199999999998</v>
      </c>
      <c r="AF146" s="9">
        <f t="shared" si="27"/>
        <v>0</v>
      </c>
      <c r="AG146" s="1">
        <v>144</v>
      </c>
      <c r="AH146" s="2">
        <v>41783</v>
      </c>
      <c r="AI146" s="3">
        <v>1905.53</v>
      </c>
      <c r="AJ146" s="9">
        <f t="shared" si="28"/>
        <v>-1.416727883303504E-4</v>
      </c>
      <c r="AK146" s="1">
        <v>144</v>
      </c>
      <c r="AL146" s="2">
        <v>41418</v>
      </c>
      <c r="AM146" s="3">
        <v>1864.02</v>
      </c>
      <c r="AN146" s="9">
        <f t="shared" si="29"/>
        <v>7.2789170787063455E-3</v>
      </c>
    </row>
    <row r="147" spans="1:40" ht="18" x14ac:dyDescent="0.2">
      <c r="A147" s="1">
        <v>145</v>
      </c>
      <c r="B147" s="2">
        <v>44706</v>
      </c>
      <c r="C147" s="3">
        <v>3971.28</v>
      </c>
      <c r="D147" s="9">
        <f t="shared" si="20"/>
        <v>5.2982647107219089E-3</v>
      </c>
      <c r="E147" s="1">
        <v>145</v>
      </c>
      <c r="F147" s="2">
        <v>44341</v>
      </c>
      <c r="G147" s="3">
        <v>3750.66</v>
      </c>
      <c r="H147" s="9">
        <f t="shared" si="21"/>
        <v>3.33583900229785E-3</v>
      </c>
      <c r="I147" s="1">
        <v>145</v>
      </c>
      <c r="J147" s="2">
        <v>43975</v>
      </c>
      <c r="K147" s="3">
        <v>3782.66</v>
      </c>
      <c r="L147" s="9">
        <f t="shared" si="22"/>
        <v>0</v>
      </c>
      <c r="M147" s="1">
        <v>145</v>
      </c>
      <c r="N147" s="2">
        <v>43610</v>
      </c>
      <c r="O147" s="3">
        <v>3358.84</v>
      </c>
      <c r="P147" s="9">
        <f t="shared" si="23"/>
        <v>-2.9447036891912964E-3</v>
      </c>
      <c r="Q147" s="1">
        <v>145</v>
      </c>
      <c r="R147" s="2">
        <v>43246</v>
      </c>
      <c r="S147" s="3">
        <v>2887.16</v>
      </c>
      <c r="T147" s="9">
        <f t="shared" si="24"/>
        <v>8.3964346586939999E-3</v>
      </c>
      <c r="U147" s="1">
        <v>145</v>
      </c>
      <c r="V147" s="2">
        <v>42880</v>
      </c>
      <c r="W147" s="3">
        <v>2905.29</v>
      </c>
      <c r="X147" s="9">
        <f t="shared" si="25"/>
        <v>2.3411060348888017E-4</v>
      </c>
      <c r="Y147" s="1">
        <v>145</v>
      </c>
      <c r="Z147" s="2">
        <v>42514</v>
      </c>
      <c r="AA147" s="3">
        <v>3058.25</v>
      </c>
      <c r="AB147" s="9">
        <f t="shared" si="26"/>
        <v>3.3661527760918569E-3</v>
      </c>
      <c r="AC147" s="1">
        <v>145</v>
      </c>
      <c r="AD147" s="2">
        <v>42149</v>
      </c>
      <c r="AE147" s="3">
        <v>2500.2199999999998</v>
      </c>
      <c r="AF147" s="9">
        <f t="shared" si="27"/>
        <v>0</v>
      </c>
      <c r="AG147" s="1">
        <v>145</v>
      </c>
      <c r="AH147" s="2">
        <v>41784</v>
      </c>
      <c r="AI147" s="3">
        <v>1905.53</v>
      </c>
      <c r="AJ147" s="9">
        <f t="shared" si="28"/>
        <v>0</v>
      </c>
      <c r="AK147" s="1">
        <v>145</v>
      </c>
      <c r="AL147" s="2">
        <v>41419</v>
      </c>
      <c r="AM147" s="3">
        <v>1874.1</v>
      </c>
      <c r="AN147" s="9">
        <f t="shared" si="29"/>
        <v>5.4076672997070453E-3</v>
      </c>
    </row>
    <row r="148" spans="1:40" ht="18" x14ac:dyDescent="0.2">
      <c r="A148" s="1">
        <v>146</v>
      </c>
      <c r="B148" s="2">
        <v>44707</v>
      </c>
      <c r="C148" s="3">
        <v>3959.05</v>
      </c>
      <c r="D148" s="9">
        <f t="shared" si="20"/>
        <v>-3.0796116113696384E-3</v>
      </c>
      <c r="E148" s="1">
        <v>146</v>
      </c>
      <c r="F148" s="2">
        <v>44342</v>
      </c>
      <c r="G148" s="3">
        <v>3735.41</v>
      </c>
      <c r="H148" s="9">
        <f t="shared" si="21"/>
        <v>-4.0659510592802334E-3</v>
      </c>
      <c r="I148" s="1">
        <v>146</v>
      </c>
      <c r="J148" s="2">
        <v>43976</v>
      </c>
      <c r="K148" s="3">
        <v>3782.66</v>
      </c>
      <c r="L148" s="9">
        <f t="shared" si="22"/>
        <v>0</v>
      </c>
      <c r="M148" s="1">
        <v>146</v>
      </c>
      <c r="N148" s="2">
        <v>43611</v>
      </c>
      <c r="O148" s="3">
        <v>3358.84</v>
      </c>
      <c r="P148" s="9">
        <f t="shared" si="23"/>
        <v>0</v>
      </c>
      <c r="Q148" s="1">
        <v>146</v>
      </c>
      <c r="R148" s="2">
        <v>43247</v>
      </c>
      <c r="S148" s="3">
        <v>2887.16</v>
      </c>
      <c r="T148" s="9">
        <f t="shared" si="24"/>
        <v>0</v>
      </c>
      <c r="U148" s="1">
        <v>146</v>
      </c>
      <c r="V148" s="2">
        <v>42881</v>
      </c>
      <c r="W148" s="3">
        <v>2911.66</v>
      </c>
      <c r="X148" s="9">
        <f t="shared" si="25"/>
        <v>2.1925522064922577E-3</v>
      </c>
      <c r="Y148" s="1">
        <v>146</v>
      </c>
      <c r="Z148" s="2">
        <v>42515</v>
      </c>
      <c r="AA148" s="3">
        <v>3059.92</v>
      </c>
      <c r="AB148" s="9">
        <f t="shared" si="26"/>
        <v>5.4606392544758364E-4</v>
      </c>
      <c r="AC148" s="1">
        <v>146</v>
      </c>
      <c r="AD148" s="2">
        <v>42150</v>
      </c>
      <c r="AE148" s="3">
        <v>2500.2199999999998</v>
      </c>
      <c r="AF148" s="9">
        <f t="shared" si="27"/>
        <v>0</v>
      </c>
      <c r="AG148" s="1">
        <v>146</v>
      </c>
      <c r="AH148" s="2">
        <v>41785</v>
      </c>
      <c r="AI148" s="3">
        <v>1905.53</v>
      </c>
      <c r="AJ148" s="9">
        <f t="shared" si="28"/>
        <v>0</v>
      </c>
      <c r="AK148" s="1">
        <v>146</v>
      </c>
      <c r="AL148" s="2">
        <v>41420</v>
      </c>
      <c r="AM148" s="3">
        <v>1874.1</v>
      </c>
      <c r="AN148" s="9">
        <f t="shared" si="29"/>
        <v>0</v>
      </c>
    </row>
    <row r="149" spans="1:40" ht="18" x14ac:dyDescent="0.2">
      <c r="A149" s="1">
        <v>147</v>
      </c>
      <c r="B149" s="2">
        <v>44708</v>
      </c>
      <c r="C149" s="3">
        <v>3930.89</v>
      </c>
      <c r="D149" s="9">
        <f t="shared" si="20"/>
        <v>-7.1128174688372984E-3</v>
      </c>
      <c r="E149" s="1">
        <v>147</v>
      </c>
      <c r="F149" s="2">
        <v>44343</v>
      </c>
      <c r="G149" s="3">
        <v>3747.48</v>
      </c>
      <c r="H149" s="9">
        <f t="shared" si="21"/>
        <v>3.2312383379602678E-3</v>
      </c>
      <c r="I149" s="1">
        <v>147</v>
      </c>
      <c r="J149" s="2">
        <v>43977</v>
      </c>
      <c r="K149" s="3">
        <v>3782.66</v>
      </c>
      <c r="L149" s="9">
        <f t="shared" si="22"/>
        <v>0</v>
      </c>
      <c r="M149" s="1">
        <v>147</v>
      </c>
      <c r="N149" s="2">
        <v>43612</v>
      </c>
      <c r="O149" s="3">
        <v>3358.84</v>
      </c>
      <c r="P149" s="9">
        <f t="shared" si="23"/>
        <v>0</v>
      </c>
      <c r="Q149" s="1">
        <v>147</v>
      </c>
      <c r="R149" s="2">
        <v>43248</v>
      </c>
      <c r="S149" s="3">
        <v>2887.16</v>
      </c>
      <c r="T149" s="9">
        <f t="shared" si="24"/>
        <v>0</v>
      </c>
      <c r="U149" s="1">
        <v>147</v>
      </c>
      <c r="V149" s="2">
        <v>42882</v>
      </c>
      <c r="W149" s="3">
        <v>2913.47</v>
      </c>
      <c r="X149" s="9">
        <f t="shared" si="25"/>
        <v>6.2163851548599275E-4</v>
      </c>
      <c r="Y149" s="1">
        <v>147</v>
      </c>
      <c r="Z149" s="2">
        <v>42516</v>
      </c>
      <c r="AA149" s="3">
        <v>3061.89</v>
      </c>
      <c r="AB149" s="9">
        <f t="shared" si="26"/>
        <v>6.4380768124650315E-4</v>
      </c>
      <c r="AC149" s="1">
        <v>147</v>
      </c>
      <c r="AD149" s="2">
        <v>42151</v>
      </c>
      <c r="AE149" s="3">
        <v>2542.5300000000002</v>
      </c>
      <c r="AF149" s="9">
        <f t="shared" si="27"/>
        <v>1.6922510819048085E-2</v>
      </c>
      <c r="AG149" s="1">
        <v>147</v>
      </c>
      <c r="AH149" s="2">
        <v>41786</v>
      </c>
      <c r="AI149" s="3">
        <v>1905.53</v>
      </c>
      <c r="AJ149" s="9">
        <f t="shared" si="28"/>
        <v>0</v>
      </c>
      <c r="AK149" s="1">
        <v>147</v>
      </c>
      <c r="AL149" s="2">
        <v>41421</v>
      </c>
      <c r="AM149" s="3">
        <v>1874.1</v>
      </c>
      <c r="AN149" s="9">
        <f t="shared" si="29"/>
        <v>0</v>
      </c>
    </row>
    <row r="150" spans="1:40" ht="18" x14ac:dyDescent="0.2">
      <c r="A150" s="1">
        <v>148</v>
      </c>
      <c r="B150" s="2">
        <v>44709</v>
      </c>
      <c r="C150" s="3">
        <v>3912.34</v>
      </c>
      <c r="D150" s="9">
        <f t="shared" si="20"/>
        <v>-4.7190330942864667E-3</v>
      </c>
      <c r="E150" s="1">
        <v>148</v>
      </c>
      <c r="F150" s="2">
        <v>44344</v>
      </c>
      <c r="G150" s="3">
        <v>3729.02</v>
      </c>
      <c r="H150" s="9">
        <f t="shared" si="21"/>
        <v>-4.9259769231590391E-3</v>
      </c>
      <c r="I150" s="1">
        <v>148</v>
      </c>
      <c r="J150" s="2">
        <v>43978</v>
      </c>
      <c r="K150" s="3">
        <v>3725.56</v>
      </c>
      <c r="L150" s="9">
        <f t="shared" si="22"/>
        <v>-1.5095197559389401E-2</v>
      </c>
      <c r="M150" s="1">
        <v>148</v>
      </c>
      <c r="N150" s="2">
        <v>43613</v>
      </c>
      <c r="O150" s="3">
        <v>3358.84</v>
      </c>
      <c r="P150" s="9">
        <f t="shared" si="23"/>
        <v>0</v>
      </c>
      <c r="Q150" s="1">
        <v>148</v>
      </c>
      <c r="R150" s="2">
        <v>43249</v>
      </c>
      <c r="S150" s="3">
        <v>2887.16</v>
      </c>
      <c r="T150" s="9">
        <f t="shared" si="24"/>
        <v>0</v>
      </c>
      <c r="U150" s="1">
        <v>148</v>
      </c>
      <c r="V150" s="2">
        <v>42883</v>
      </c>
      <c r="W150" s="3">
        <v>2913.47</v>
      </c>
      <c r="X150" s="9">
        <f t="shared" si="25"/>
        <v>0</v>
      </c>
      <c r="Y150" s="1">
        <v>148</v>
      </c>
      <c r="Z150" s="2">
        <v>42517</v>
      </c>
      <c r="AA150" s="3">
        <v>3054.6</v>
      </c>
      <c r="AB150" s="9">
        <f t="shared" si="26"/>
        <v>-2.3808823961670614E-3</v>
      </c>
      <c r="AC150" s="1">
        <v>148</v>
      </c>
      <c r="AD150" s="2">
        <v>42152</v>
      </c>
      <c r="AE150" s="3">
        <v>2548.13</v>
      </c>
      <c r="AF150" s="9">
        <f t="shared" si="27"/>
        <v>2.2025305502786233E-3</v>
      </c>
      <c r="AG150" s="1">
        <v>148</v>
      </c>
      <c r="AH150" s="2">
        <v>41787</v>
      </c>
      <c r="AI150" s="3">
        <v>1917.34</v>
      </c>
      <c r="AJ150" s="9">
        <f t="shared" si="28"/>
        <v>6.1977507570072079E-3</v>
      </c>
      <c r="AK150" s="1">
        <v>148</v>
      </c>
      <c r="AL150" s="2">
        <v>41422</v>
      </c>
      <c r="AM150" s="3">
        <v>1874.1</v>
      </c>
      <c r="AN150" s="9">
        <f t="shared" si="29"/>
        <v>0</v>
      </c>
    </row>
    <row r="151" spans="1:40" ht="18" x14ac:dyDescent="0.2">
      <c r="A151" s="1">
        <v>149</v>
      </c>
      <c r="B151" s="2">
        <v>44710</v>
      </c>
      <c r="C151" s="3">
        <v>3912.34</v>
      </c>
      <c r="D151" s="9">
        <f t="shared" si="20"/>
        <v>0</v>
      </c>
      <c r="E151" s="1">
        <v>149</v>
      </c>
      <c r="F151" s="2">
        <v>44345</v>
      </c>
      <c r="G151" s="3">
        <v>3715.28</v>
      </c>
      <c r="H151" s="9">
        <f t="shared" si="21"/>
        <v>-3.6846141881780687E-3</v>
      </c>
      <c r="I151" s="1">
        <v>149</v>
      </c>
      <c r="J151" s="2">
        <v>43979</v>
      </c>
      <c r="K151" s="3">
        <v>3743.79</v>
      </c>
      <c r="L151" s="9">
        <f t="shared" si="22"/>
        <v>4.8932241059062315E-3</v>
      </c>
      <c r="M151" s="1">
        <v>149</v>
      </c>
      <c r="N151" s="2">
        <v>43614</v>
      </c>
      <c r="O151" s="3">
        <v>3362.48</v>
      </c>
      <c r="P151" s="9">
        <f t="shared" si="23"/>
        <v>1.0837074704361841E-3</v>
      </c>
      <c r="Q151" s="1">
        <v>149</v>
      </c>
      <c r="R151" s="2">
        <v>43250</v>
      </c>
      <c r="S151" s="3">
        <v>2893.82</v>
      </c>
      <c r="T151" s="9">
        <f t="shared" si="24"/>
        <v>2.306765125590653E-3</v>
      </c>
      <c r="U151" s="1">
        <v>149</v>
      </c>
      <c r="V151" s="2">
        <v>42884</v>
      </c>
      <c r="W151" s="3">
        <v>2913.47</v>
      </c>
      <c r="X151" s="9">
        <f t="shared" si="25"/>
        <v>0</v>
      </c>
      <c r="Y151" s="1">
        <v>149</v>
      </c>
      <c r="Z151" s="2">
        <v>42518</v>
      </c>
      <c r="AA151" s="3">
        <v>3069.17</v>
      </c>
      <c r="AB151" s="9">
        <f t="shared" si="26"/>
        <v>4.7698553002030264E-3</v>
      </c>
      <c r="AC151" s="1">
        <v>149</v>
      </c>
      <c r="AD151" s="2">
        <v>42153</v>
      </c>
      <c r="AE151" s="3">
        <v>2549.9699999999998</v>
      </c>
      <c r="AF151" s="9">
        <f t="shared" si="27"/>
        <v>7.2209816610600353E-4</v>
      </c>
      <c r="AG151" s="1">
        <v>149</v>
      </c>
      <c r="AH151" s="2">
        <v>41788</v>
      </c>
      <c r="AI151" s="3">
        <v>1910.8</v>
      </c>
      <c r="AJ151" s="9">
        <f t="shared" si="28"/>
        <v>-3.4109756224769546E-3</v>
      </c>
      <c r="AK151" s="1">
        <v>149</v>
      </c>
      <c r="AL151" s="2">
        <v>41423</v>
      </c>
      <c r="AM151" s="3">
        <v>1897.1</v>
      </c>
      <c r="AN151" s="9">
        <f t="shared" si="29"/>
        <v>1.2272557494263914E-2</v>
      </c>
    </row>
    <row r="152" spans="1:40" ht="18" x14ac:dyDescent="0.2">
      <c r="A152" s="1">
        <v>150</v>
      </c>
      <c r="B152" s="2">
        <v>44711</v>
      </c>
      <c r="C152" s="3">
        <v>3912.34</v>
      </c>
      <c r="D152" s="9">
        <f t="shared" si="20"/>
        <v>0</v>
      </c>
      <c r="E152" s="1">
        <v>150</v>
      </c>
      <c r="F152" s="2">
        <v>44346</v>
      </c>
      <c r="G152" s="3">
        <v>3715.28</v>
      </c>
      <c r="H152" s="9">
        <f t="shared" si="21"/>
        <v>0</v>
      </c>
      <c r="I152" s="1">
        <v>150</v>
      </c>
      <c r="J152" s="2">
        <v>43980</v>
      </c>
      <c r="K152" s="3">
        <v>3723.42</v>
      </c>
      <c r="L152" s="9">
        <f t="shared" si="22"/>
        <v>-5.4410103130784291E-3</v>
      </c>
      <c r="M152" s="1">
        <v>150</v>
      </c>
      <c r="N152" s="2">
        <v>43615</v>
      </c>
      <c r="O152" s="3">
        <v>3375.29</v>
      </c>
      <c r="P152" s="9">
        <f t="shared" si="23"/>
        <v>3.809688087364072E-3</v>
      </c>
      <c r="Q152" s="1">
        <v>150</v>
      </c>
      <c r="R152" s="2">
        <v>43251</v>
      </c>
      <c r="S152" s="3">
        <v>2879.32</v>
      </c>
      <c r="T152" s="9">
        <f t="shared" si="24"/>
        <v>-5.0106779274453834E-3</v>
      </c>
      <c r="U152" s="1">
        <v>150</v>
      </c>
      <c r="V152" s="2">
        <v>42885</v>
      </c>
      <c r="W152" s="3">
        <v>2913.47</v>
      </c>
      <c r="X152" s="9">
        <f t="shared" si="25"/>
        <v>0</v>
      </c>
      <c r="Y152" s="1">
        <v>150</v>
      </c>
      <c r="Z152" s="2">
        <v>42519</v>
      </c>
      <c r="AA152" s="3">
        <v>3069.17</v>
      </c>
      <c r="AB152" s="9">
        <f t="shared" si="26"/>
        <v>0</v>
      </c>
      <c r="AC152" s="1">
        <v>150</v>
      </c>
      <c r="AD152" s="2">
        <v>42154</v>
      </c>
      <c r="AE152" s="3">
        <v>2533.79</v>
      </c>
      <c r="AF152" s="9">
        <f t="shared" si="27"/>
        <v>-6.3451726883060732E-3</v>
      </c>
      <c r="AG152" s="1">
        <v>150</v>
      </c>
      <c r="AH152" s="2">
        <v>41789</v>
      </c>
      <c r="AI152" s="3">
        <v>1905.96</v>
      </c>
      <c r="AJ152" s="9">
        <f t="shared" si="28"/>
        <v>-2.5329704835670495E-3</v>
      </c>
      <c r="AK152" s="1">
        <v>150</v>
      </c>
      <c r="AL152" s="2">
        <v>41424</v>
      </c>
      <c r="AM152" s="3">
        <v>1894.13</v>
      </c>
      <c r="AN152" s="9">
        <f t="shared" si="29"/>
        <v>-1.5655474144746192E-3</v>
      </c>
    </row>
    <row r="153" spans="1:40" ht="18" x14ac:dyDescent="0.2">
      <c r="A153" s="1">
        <v>151</v>
      </c>
      <c r="B153" s="2">
        <v>44712</v>
      </c>
      <c r="C153" s="3">
        <v>3912.34</v>
      </c>
      <c r="D153" s="9">
        <f t="shared" si="20"/>
        <v>0</v>
      </c>
      <c r="E153" s="1">
        <v>151</v>
      </c>
      <c r="F153" s="2">
        <v>44347</v>
      </c>
      <c r="G153" s="3">
        <v>3715.28</v>
      </c>
      <c r="H153" s="9">
        <f t="shared" si="21"/>
        <v>0</v>
      </c>
      <c r="I153" s="1">
        <v>151</v>
      </c>
      <c r="J153" s="2">
        <v>43981</v>
      </c>
      <c r="K153" s="3">
        <v>3718.82</v>
      </c>
      <c r="L153" s="9">
        <f t="shared" si="22"/>
        <v>-1.2354233473526781E-3</v>
      </c>
      <c r="M153" s="1">
        <v>151</v>
      </c>
      <c r="N153" s="2">
        <v>43616</v>
      </c>
      <c r="O153" s="3">
        <v>3357.82</v>
      </c>
      <c r="P153" s="9">
        <f t="shared" si="23"/>
        <v>-5.1758515564587935E-3</v>
      </c>
      <c r="Q153" s="1">
        <v>151</v>
      </c>
      <c r="R153" s="2">
        <v>43252</v>
      </c>
      <c r="S153" s="3">
        <v>2889.32</v>
      </c>
      <c r="T153" s="9">
        <f t="shared" si="24"/>
        <v>3.4730422460858812E-3</v>
      </c>
      <c r="U153" s="1">
        <v>151</v>
      </c>
      <c r="V153" s="2">
        <v>42886</v>
      </c>
      <c r="W153" s="3">
        <v>2920.42</v>
      </c>
      <c r="X153" s="9">
        <f t="shared" si="25"/>
        <v>2.3854716197524851E-3</v>
      </c>
      <c r="Y153" s="1">
        <v>151</v>
      </c>
      <c r="Z153" s="2">
        <v>42520</v>
      </c>
      <c r="AA153" s="3">
        <v>3069.17</v>
      </c>
      <c r="AB153" s="9">
        <f t="shared" si="26"/>
        <v>0</v>
      </c>
      <c r="AC153" s="1">
        <v>151</v>
      </c>
      <c r="AD153" s="2">
        <v>42155</v>
      </c>
      <c r="AE153" s="3">
        <v>2533.79</v>
      </c>
      <c r="AF153" s="9">
        <f t="shared" si="27"/>
        <v>0</v>
      </c>
      <c r="AG153" s="1">
        <v>151</v>
      </c>
      <c r="AH153" s="2">
        <v>41790</v>
      </c>
      <c r="AI153" s="3">
        <v>1900.64</v>
      </c>
      <c r="AJ153" s="9">
        <f t="shared" si="28"/>
        <v>-2.7912443073306557E-3</v>
      </c>
      <c r="AK153" s="1">
        <v>151</v>
      </c>
      <c r="AL153" s="2">
        <v>41425</v>
      </c>
      <c r="AM153" s="3">
        <v>1891.48</v>
      </c>
      <c r="AN153" s="9">
        <f t="shared" si="29"/>
        <v>-1.3990591986822926E-3</v>
      </c>
    </row>
    <row r="154" spans="1:40" ht="18" x14ac:dyDescent="0.2">
      <c r="A154" s="1">
        <v>152</v>
      </c>
      <c r="B154" s="2">
        <v>44713</v>
      </c>
      <c r="C154" s="3">
        <v>3776.52</v>
      </c>
      <c r="D154" s="9">
        <f t="shared" si="20"/>
        <v>-3.4715796684337288E-2</v>
      </c>
      <c r="E154" s="1">
        <v>152</v>
      </c>
      <c r="F154" s="2">
        <v>44348</v>
      </c>
      <c r="G154" s="3">
        <v>3715.28</v>
      </c>
      <c r="H154" s="9">
        <f t="shared" si="21"/>
        <v>0</v>
      </c>
      <c r="I154" s="1">
        <v>152</v>
      </c>
      <c r="J154" s="2">
        <v>43982</v>
      </c>
      <c r="K154" s="3">
        <v>3718.82</v>
      </c>
      <c r="L154" s="9">
        <f t="shared" si="22"/>
        <v>0</v>
      </c>
      <c r="M154" s="1">
        <v>152</v>
      </c>
      <c r="N154" s="2">
        <v>43617</v>
      </c>
      <c r="O154" s="3">
        <v>3377.16</v>
      </c>
      <c r="P154" s="9">
        <f t="shared" si="23"/>
        <v>5.759689322238741E-3</v>
      </c>
      <c r="Q154" s="1">
        <v>152</v>
      </c>
      <c r="R154" s="2">
        <v>43253</v>
      </c>
      <c r="S154" s="3">
        <v>2868.22</v>
      </c>
      <c r="T154" s="9">
        <f t="shared" si="24"/>
        <v>-7.3027563578974856E-3</v>
      </c>
      <c r="U154" s="1">
        <v>152</v>
      </c>
      <c r="V154" s="2">
        <v>42887</v>
      </c>
      <c r="W154" s="3">
        <v>2921</v>
      </c>
      <c r="X154" s="9">
        <f t="shared" si="25"/>
        <v>1.9860157100688505E-4</v>
      </c>
      <c r="Y154" s="1">
        <v>152</v>
      </c>
      <c r="Z154" s="2">
        <v>42521</v>
      </c>
      <c r="AA154" s="3">
        <v>3069.17</v>
      </c>
      <c r="AB154" s="9">
        <f t="shared" si="26"/>
        <v>0</v>
      </c>
      <c r="AC154" s="1">
        <v>152</v>
      </c>
      <c r="AD154" s="2">
        <v>42156</v>
      </c>
      <c r="AE154" s="3">
        <v>2533.79</v>
      </c>
      <c r="AF154" s="9">
        <f t="shared" si="27"/>
        <v>0</v>
      </c>
      <c r="AG154" s="1">
        <v>152</v>
      </c>
      <c r="AH154" s="2">
        <v>41791</v>
      </c>
      <c r="AI154" s="3">
        <v>1900.64</v>
      </c>
      <c r="AJ154" s="9">
        <f t="shared" si="28"/>
        <v>0</v>
      </c>
      <c r="AK154" s="1">
        <v>152</v>
      </c>
      <c r="AL154" s="2">
        <v>41426</v>
      </c>
      <c r="AM154" s="3">
        <v>1907.76</v>
      </c>
      <c r="AN154" s="9">
        <f t="shared" si="29"/>
        <v>8.6070167276418325E-3</v>
      </c>
    </row>
    <row r="155" spans="1:40" ht="18" x14ac:dyDescent="0.2">
      <c r="A155" s="1">
        <v>153</v>
      </c>
      <c r="B155" s="2">
        <v>44714</v>
      </c>
      <c r="C155" s="3">
        <v>3791.74</v>
      </c>
      <c r="D155" s="9">
        <f t="shared" si="20"/>
        <v>4.0301653374005169E-3</v>
      </c>
      <c r="E155" s="1">
        <v>153</v>
      </c>
      <c r="F155" s="2">
        <v>44349</v>
      </c>
      <c r="G155" s="3">
        <v>3671.38</v>
      </c>
      <c r="H155" s="9">
        <f t="shared" si="21"/>
        <v>-1.1816067698800652E-2</v>
      </c>
      <c r="I155" s="1">
        <v>153</v>
      </c>
      <c r="J155" s="2">
        <v>43983</v>
      </c>
      <c r="K155" s="3">
        <v>3718.82</v>
      </c>
      <c r="L155" s="9">
        <f t="shared" si="22"/>
        <v>0</v>
      </c>
      <c r="M155" s="1">
        <v>153</v>
      </c>
      <c r="N155" s="2">
        <v>43618</v>
      </c>
      <c r="O155" s="3">
        <v>3377.16</v>
      </c>
      <c r="P155" s="9">
        <f t="shared" si="23"/>
        <v>0</v>
      </c>
      <c r="Q155" s="1">
        <v>153</v>
      </c>
      <c r="R155" s="2">
        <v>43254</v>
      </c>
      <c r="S155" s="3">
        <v>2868.22</v>
      </c>
      <c r="T155" s="9">
        <f t="shared" si="24"/>
        <v>0</v>
      </c>
      <c r="U155" s="1">
        <v>153</v>
      </c>
      <c r="V155" s="2">
        <v>42888</v>
      </c>
      <c r="W155" s="3">
        <v>2895.73</v>
      </c>
      <c r="X155" s="9">
        <f t="shared" si="25"/>
        <v>-8.6511468675111204E-3</v>
      </c>
      <c r="Y155" s="1">
        <v>153</v>
      </c>
      <c r="Z155" s="2">
        <v>42522</v>
      </c>
      <c r="AA155" s="3">
        <v>3089.65</v>
      </c>
      <c r="AB155" s="9">
        <f t="shared" si="26"/>
        <v>6.672813822629577E-3</v>
      </c>
      <c r="AC155" s="1">
        <v>153</v>
      </c>
      <c r="AD155" s="2">
        <v>42157</v>
      </c>
      <c r="AE155" s="3">
        <v>2549.29</v>
      </c>
      <c r="AF155" s="9">
        <f t="shared" si="27"/>
        <v>6.1173183255123749E-3</v>
      </c>
      <c r="AG155" s="1">
        <v>153</v>
      </c>
      <c r="AH155" s="2">
        <v>41792</v>
      </c>
      <c r="AI155" s="3">
        <v>1900.64</v>
      </c>
      <c r="AJ155" s="9">
        <f t="shared" si="28"/>
        <v>0</v>
      </c>
      <c r="AK155" s="1">
        <v>153</v>
      </c>
      <c r="AL155" s="2">
        <v>41427</v>
      </c>
      <c r="AM155" s="3">
        <v>1907.76</v>
      </c>
      <c r="AN155" s="9">
        <f t="shared" si="29"/>
        <v>0</v>
      </c>
    </row>
    <row r="156" spans="1:40" ht="18" x14ac:dyDescent="0.2">
      <c r="A156" s="1">
        <v>154</v>
      </c>
      <c r="B156" s="2">
        <v>44715</v>
      </c>
      <c r="C156" s="3">
        <v>3784.98</v>
      </c>
      <c r="D156" s="9">
        <f t="shared" si="20"/>
        <v>-1.7828226618913123E-3</v>
      </c>
      <c r="E156" s="1">
        <v>154</v>
      </c>
      <c r="F156" s="2">
        <v>44350</v>
      </c>
      <c r="G156" s="3">
        <v>3642.29</v>
      </c>
      <c r="H156" s="9">
        <f t="shared" si="21"/>
        <v>-7.9234511273690404E-3</v>
      </c>
      <c r="I156" s="1">
        <v>154</v>
      </c>
      <c r="J156" s="2">
        <v>43984</v>
      </c>
      <c r="K156" s="3">
        <v>3716.35</v>
      </c>
      <c r="L156" s="9">
        <f t="shared" si="22"/>
        <v>-6.6418917828780491E-4</v>
      </c>
      <c r="M156" s="1">
        <v>154</v>
      </c>
      <c r="N156" s="2">
        <v>43619</v>
      </c>
      <c r="O156" s="3">
        <v>3377.16</v>
      </c>
      <c r="P156" s="9">
        <f t="shared" si="23"/>
        <v>0</v>
      </c>
      <c r="Q156" s="1">
        <v>154</v>
      </c>
      <c r="R156" s="2">
        <v>43255</v>
      </c>
      <c r="S156" s="3">
        <v>2868.22</v>
      </c>
      <c r="T156" s="9">
        <f t="shared" si="24"/>
        <v>0</v>
      </c>
      <c r="U156" s="1">
        <v>154</v>
      </c>
      <c r="V156" s="2">
        <v>42889</v>
      </c>
      <c r="W156" s="3">
        <v>2894.72</v>
      </c>
      <c r="X156" s="9">
        <f t="shared" si="25"/>
        <v>-3.4878942442845783E-4</v>
      </c>
      <c r="Y156" s="1">
        <v>154</v>
      </c>
      <c r="Z156" s="2">
        <v>42523</v>
      </c>
      <c r="AA156" s="3">
        <v>3117.83</v>
      </c>
      <c r="AB156" s="9">
        <f t="shared" si="26"/>
        <v>9.1207741977246074E-3</v>
      </c>
      <c r="AC156" s="1">
        <v>154</v>
      </c>
      <c r="AD156" s="2">
        <v>42158</v>
      </c>
      <c r="AE156" s="3">
        <v>2554.44</v>
      </c>
      <c r="AF156" s="9">
        <f t="shared" si="27"/>
        <v>2.0201703219328094E-3</v>
      </c>
      <c r="AG156" s="1">
        <v>154</v>
      </c>
      <c r="AH156" s="2">
        <v>41793</v>
      </c>
      <c r="AI156" s="3">
        <v>1900.64</v>
      </c>
      <c r="AJ156" s="9">
        <f t="shared" si="28"/>
        <v>0</v>
      </c>
      <c r="AK156" s="1">
        <v>154</v>
      </c>
      <c r="AL156" s="2">
        <v>41428</v>
      </c>
      <c r="AM156" s="3">
        <v>1907.76</v>
      </c>
      <c r="AN156" s="9">
        <f t="shared" si="29"/>
        <v>0</v>
      </c>
    </row>
    <row r="157" spans="1:40" ht="18" x14ac:dyDescent="0.2">
      <c r="A157" s="1">
        <v>155</v>
      </c>
      <c r="B157" s="2">
        <v>44716</v>
      </c>
      <c r="C157" s="3">
        <v>3771.63</v>
      </c>
      <c r="D157" s="9">
        <f t="shared" si="20"/>
        <v>-3.5270992184899021E-3</v>
      </c>
      <c r="E157" s="1">
        <v>155</v>
      </c>
      <c r="F157" s="2">
        <v>44351</v>
      </c>
      <c r="G157" s="3">
        <v>3657.41</v>
      </c>
      <c r="H157" s="9">
        <f t="shared" si="21"/>
        <v>4.1512345255319844E-3</v>
      </c>
      <c r="I157" s="1">
        <v>155</v>
      </c>
      <c r="J157" s="2">
        <v>43985</v>
      </c>
      <c r="K157" s="3">
        <v>3651.42</v>
      </c>
      <c r="L157" s="9">
        <f t="shared" si="22"/>
        <v>-1.7471443755297494E-2</v>
      </c>
      <c r="M157" s="1">
        <v>155</v>
      </c>
      <c r="N157" s="2">
        <v>43620</v>
      </c>
      <c r="O157" s="3">
        <v>3377.16</v>
      </c>
      <c r="P157" s="9">
        <f t="shared" si="23"/>
        <v>0</v>
      </c>
      <c r="Q157" s="1">
        <v>155</v>
      </c>
      <c r="R157" s="2">
        <v>43256</v>
      </c>
      <c r="S157" s="3">
        <v>2868.22</v>
      </c>
      <c r="T157" s="9">
        <f t="shared" si="24"/>
        <v>0</v>
      </c>
      <c r="U157" s="1">
        <v>155</v>
      </c>
      <c r="V157" s="2">
        <v>42890</v>
      </c>
      <c r="W157" s="3">
        <v>2894.72</v>
      </c>
      <c r="X157" s="9">
        <f t="shared" si="25"/>
        <v>0</v>
      </c>
      <c r="Y157" s="1">
        <v>155</v>
      </c>
      <c r="Z157" s="2">
        <v>42524</v>
      </c>
      <c r="AA157" s="3">
        <v>3110.88</v>
      </c>
      <c r="AB157" s="9">
        <f t="shared" si="26"/>
        <v>-2.2291144802634583E-3</v>
      </c>
      <c r="AC157" s="1">
        <v>155</v>
      </c>
      <c r="AD157" s="2">
        <v>42159</v>
      </c>
      <c r="AE157" s="3">
        <v>2571.92</v>
      </c>
      <c r="AF157" s="9">
        <f t="shared" si="27"/>
        <v>6.8429871126352614E-3</v>
      </c>
      <c r="AG157" s="1">
        <v>155</v>
      </c>
      <c r="AH157" s="2">
        <v>41794</v>
      </c>
      <c r="AI157" s="3">
        <v>1899.74</v>
      </c>
      <c r="AJ157" s="9">
        <f t="shared" si="28"/>
        <v>-4.7352470746700633E-4</v>
      </c>
      <c r="AK157" s="1">
        <v>155</v>
      </c>
      <c r="AL157" s="2">
        <v>41429</v>
      </c>
      <c r="AM157" s="3">
        <v>1907.76</v>
      </c>
      <c r="AN157" s="9">
        <f t="shared" si="29"/>
        <v>0</v>
      </c>
    </row>
    <row r="158" spans="1:40" ht="18" x14ac:dyDescent="0.2">
      <c r="A158" s="1">
        <v>156</v>
      </c>
      <c r="B158" s="2">
        <v>44717</v>
      </c>
      <c r="C158" s="3">
        <v>3771.63</v>
      </c>
      <c r="D158" s="9">
        <f t="shared" si="20"/>
        <v>0</v>
      </c>
      <c r="E158" s="1">
        <v>156</v>
      </c>
      <c r="F158" s="2">
        <v>44352</v>
      </c>
      <c r="G158" s="3">
        <v>3609.2</v>
      </c>
      <c r="H158" s="9">
        <f t="shared" si="21"/>
        <v>-1.3181459010611345E-2</v>
      </c>
      <c r="I158" s="1">
        <v>156</v>
      </c>
      <c r="J158" s="2">
        <v>43986</v>
      </c>
      <c r="K158" s="3">
        <v>3588.89</v>
      </c>
      <c r="L158" s="9">
        <f t="shared" si="22"/>
        <v>-1.7124844581012374E-2</v>
      </c>
      <c r="M158" s="1">
        <v>156</v>
      </c>
      <c r="N158" s="2">
        <v>43621</v>
      </c>
      <c r="O158" s="3">
        <v>3306.37</v>
      </c>
      <c r="P158" s="9">
        <f t="shared" si="23"/>
        <v>-2.0961399519122566E-2</v>
      </c>
      <c r="Q158" s="1">
        <v>156</v>
      </c>
      <c r="R158" s="2">
        <v>43257</v>
      </c>
      <c r="S158" s="3">
        <v>2865.37</v>
      </c>
      <c r="T158" s="9">
        <f t="shared" si="24"/>
        <v>-9.9364762814564754E-4</v>
      </c>
      <c r="U158" s="1">
        <v>156</v>
      </c>
      <c r="V158" s="2">
        <v>42891</v>
      </c>
      <c r="W158" s="3">
        <v>2894.72</v>
      </c>
      <c r="X158" s="9">
        <f t="shared" si="25"/>
        <v>0</v>
      </c>
      <c r="Y158" s="1">
        <v>156</v>
      </c>
      <c r="Z158" s="2">
        <v>42525</v>
      </c>
      <c r="AA158" s="3">
        <v>3017.71</v>
      </c>
      <c r="AB158" s="9">
        <f t="shared" si="26"/>
        <v>-2.9949724836702177E-2</v>
      </c>
      <c r="AC158" s="1">
        <v>156</v>
      </c>
      <c r="AD158" s="2">
        <v>42160</v>
      </c>
      <c r="AE158" s="3">
        <v>2588.56</v>
      </c>
      <c r="AF158" s="9">
        <f t="shared" si="27"/>
        <v>6.4698746461786805E-3</v>
      </c>
      <c r="AG158" s="1">
        <v>156</v>
      </c>
      <c r="AH158" s="2">
        <v>41795</v>
      </c>
      <c r="AI158" s="3">
        <v>1897.7</v>
      </c>
      <c r="AJ158" s="9">
        <f t="shared" si="28"/>
        <v>-1.0738311558423593E-3</v>
      </c>
      <c r="AK158" s="1">
        <v>156</v>
      </c>
      <c r="AL158" s="2">
        <v>41430</v>
      </c>
      <c r="AM158" s="3">
        <v>1894.4</v>
      </c>
      <c r="AN158" s="9">
        <f t="shared" si="29"/>
        <v>-7.0029773137081711E-3</v>
      </c>
    </row>
    <row r="159" spans="1:40" ht="18" x14ac:dyDescent="0.2">
      <c r="A159" s="1">
        <v>157</v>
      </c>
      <c r="B159" s="2">
        <v>44718</v>
      </c>
      <c r="C159" s="3">
        <v>3771.63</v>
      </c>
      <c r="D159" s="9">
        <f t="shared" si="20"/>
        <v>0</v>
      </c>
      <c r="E159" s="1">
        <v>157</v>
      </c>
      <c r="F159" s="2">
        <v>44353</v>
      </c>
      <c r="G159" s="3">
        <v>3609.2</v>
      </c>
      <c r="H159" s="9">
        <f t="shared" si="21"/>
        <v>0</v>
      </c>
      <c r="I159" s="1">
        <v>157</v>
      </c>
      <c r="J159" s="2">
        <v>43987</v>
      </c>
      <c r="K159" s="3">
        <v>3597.47</v>
      </c>
      <c r="L159" s="9">
        <f t="shared" si="22"/>
        <v>2.3907113341450777E-3</v>
      </c>
      <c r="M159" s="1">
        <v>157</v>
      </c>
      <c r="N159" s="2">
        <v>43622</v>
      </c>
      <c r="O159" s="3">
        <v>3296.87</v>
      </c>
      <c r="P159" s="9">
        <f t="shared" si="23"/>
        <v>-2.8732416517207693E-3</v>
      </c>
      <c r="Q159" s="1">
        <v>157</v>
      </c>
      <c r="R159" s="2">
        <v>43258</v>
      </c>
      <c r="S159" s="3">
        <v>2828.42</v>
      </c>
      <c r="T159" s="9">
        <f t="shared" si="24"/>
        <v>-1.2895367788453085E-2</v>
      </c>
      <c r="U159" s="1">
        <v>157</v>
      </c>
      <c r="V159" s="2">
        <v>42892</v>
      </c>
      <c r="W159" s="3">
        <v>2895.85</v>
      </c>
      <c r="X159" s="9">
        <f t="shared" si="25"/>
        <v>3.9036590758350005E-4</v>
      </c>
      <c r="Y159" s="1">
        <v>157</v>
      </c>
      <c r="Z159" s="2">
        <v>42526</v>
      </c>
      <c r="AA159" s="3">
        <v>3017.71</v>
      </c>
      <c r="AB159" s="9">
        <f t="shared" si="26"/>
        <v>0</v>
      </c>
      <c r="AC159" s="1">
        <v>157</v>
      </c>
      <c r="AD159" s="2">
        <v>42161</v>
      </c>
      <c r="AE159" s="3">
        <v>2623.66</v>
      </c>
      <c r="AF159" s="9">
        <f t="shared" si="27"/>
        <v>1.3559662515066257E-2</v>
      </c>
      <c r="AG159" s="1">
        <v>157</v>
      </c>
      <c r="AH159" s="2">
        <v>41796</v>
      </c>
      <c r="AI159" s="3">
        <v>1892.08</v>
      </c>
      <c r="AJ159" s="9">
        <f t="shared" si="28"/>
        <v>-2.9614796859356684E-3</v>
      </c>
      <c r="AK159" s="1">
        <v>157</v>
      </c>
      <c r="AL159" s="2">
        <v>41431</v>
      </c>
      <c r="AM159" s="3">
        <v>1899.08</v>
      </c>
      <c r="AN159" s="9">
        <f t="shared" si="29"/>
        <v>2.4704391891891028E-3</v>
      </c>
    </row>
    <row r="160" spans="1:40" ht="18" x14ac:dyDescent="0.2">
      <c r="A160" s="1">
        <v>158</v>
      </c>
      <c r="B160" s="2">
        <v>44719</v>
      </c>
      <c r="C160" s="3">
        <v>3799.5</v>
      </c>
      <c r="D160" s="9">
        <f t="shared" si="20"/>
        <v>7.3893780673077395E-3</v>
      </c>
      <c r="E160" s="1">
        <v>158</v>
      </c>
      <c r="F160" s="2">
        <v>44354</v>
      </c>
      <c r="G160" s="3">
        <v>3609.2</v>
      </c>
      <c r="H160" s="9">
        <f t="shared" si="21"/>
        <v>0</v>
      </c>
      <c r="I160" s="1">
        <v>158</v>
      </c>
      <c r="J160" s="2">
        <v>43988</v>
      </c>
      <c r="K160" s="3">
        <v>3565.06</v>
      </c>
      <c r="L160" s="9">
        <f t="shared" si="22"/>
        <v>-9.0091091795066695E-3</v>
      </c>
      <c r="M160" s="1">
        <v>158</v>
      </c>
      <c r="N160" s="2">
        <v>43623</v>
      </c>
      <c r="O160" s="3">
        <v>3288.69</v>
      </c>
      <c r="P160" s="9">
        <f t="shared" si="23"/>
        <v>-2.4811412036264205E-3</v>
      </c>
      <c r="Q160" s="1">
        <v>158</v>
      </c>
      <c r="R160" s="2">
        <v>43259</v>
      </c>
      <c r="S160" s="3">
        <v>2835.78</v>
      </c>
      <c r="T160" s="9">
        <f t="shared" si="24"/>
        <v>2.6021595095495459E-3</v>
      </c>
      <c r="U160" s="1">
        <v>158</v>
      </c>
      <c r="V160" s="2">
        <v>42893</v>
      </c>
      <c r="W160" s="3">
        <v>2893.76</v>
      </c>
      <c r="X160" s="9">
        <f t="shared" si="25"/>
        <v>-7.2172246490657E-4</v>
      </c>
      <c r="Y160" s="1">
        <v>158</v>
      </c>
      <c r="Z160" s="2">
        <v>42527</v>
      </c>
      <c r="AA160" s="3">
        <v>3017.71</v>
      </c>
      <c r="AB160" s="9">
        <f t="shared" si="26"/>
        <v>0</v>
      </c>
      <c r="AC160" s="1">
        <v>158</v>
      </c>
      <c r="AD160" s="2">
        <v>42162</v>
      </c>
      <c r="AE160" s="3">
        <v>2623.66</v>
      </c>
      <c r="AF160" s="9">
        <f t="shared" si="27"/>
        <v>0</v>
      </c>
      <c r="AG160" s="1">
        <v>158</v>
      </c>
      <c r="AH160" s="2">
        <v>41797</v>
      </c>
      <c r="AI160" s="3">
        <v>1886.09</v>
      </c>
      <c r="AJ160" s="9">
        <f t="shared" si="28"/>
        <v>-3.1658280833791433E-3</v>
      </c>
      <c r="AK160" s="1">
        <v>158</v>
      </c>
      <c r="AL160" s="2">
        <v>41432</v>
      </c>
      <c r="AM160" s="3">
        <v>1907.88</v>
      </c>
      <c r="AN160" s="9">
        <f t="shared" si="29"/>
        <v>4.6338226930935939E-3</v>
      </c>
    </row>
    <row r="161" spans="1:40" ht="18" x14ac:dyDescent="0.2">
      <c r="A161" s="1">
        <v>159</v>
      </c>
      <c r="B161" s="2">
        <v>44720</v>
      </c>
      <c r="C161" s="3">
        <v>3790.88</v>
      </c>
      <c r="D161" s="9">
        <f t="shared" si="20"/>
        <v>-2.2687195683642296E-3</v>
      </c>
      <c r="E161" s="1">
        <v>159</v>
      </c>
      <c r="F161" s="2">
        <v>44355</v>
      </c>
      <c r="G161" s="3">
        <v>3609.2</v>
      </c>
      <c r="H161" s="9">
        <f t="shared" si="21"/>
        <v>0</v>
      </c>
      <c r="I161" s="1">
        <v>159</v>
      </c>
      <c r="J161" s="2">
        <v>43989</v>
      </c>
      <c r="K161" s="3">
        <v>3565.06</v>
      </c>
      <c r="L161" s="9">
        <f t="shared" si="22"/>
        <v>0</v>
      </c>
      <c r="M161" s="1">
        <v>159</v>
      </c>
      <c r="N161" s="2">
        <v>43624</v>
      </c>
      <c r="O161" s="3">
        <v>3274.72</v>
      </c>
      <c r="P161" s="9">
        <f t="shared" si="23"/>
        <v>-4.2478920177943967E-3</v>
      </c>
      <c r="Q161" s="1">
        <v>159</v>
      </c>
      <c r="R161" s="2">
        <v>43260</v>
      </c>
      <c r="S161" s="3">
        <v>2855.8</v>
      </c>
      <c r="T161" s="9">
        <f t="shared" si="24"/>
        <v>7.0597860200720718E-3</v>
      </c>
      <c r="U161" s="1">
        <v>159</v>
      </c>
      <c r="V161" s="2">
        <v>42894</v>
      </c>
      <c r="W161" s="3">
        <v>2907.1</v>
      </c>
      <c r="X161" s="9">
        <f t="shared" si="25"/>
        <v>4.6099192745769138E-3</v>
      </c>
      <c r="Y161" s="1">
        <v>159</v>
      </c>
      <c r="Z161" s="2">
        <v>42528</v>
      </c>
      <c r="AA161" s="3">
        <v>3017.71</v>
      </c>
      <c r="AB161" s="9">
        <f t="shared" si="26"/>
        <v>0</v>
      </c>
      <c r="AC161" s="1">
        <v>159</v>
      </c>
      <c r="AD161" s="2">
        <v>42163</v>
      </c>
      <c r="AE161" s="3">
        <v>2623.66</v>
      </c>
      <c r="AF161" s="9">
        <f t="shared" si="27"/>
        <v>0</v>
      </c>
      <c r="AG161" s="1">
        <v>159</v>
      </c>
      <c r="AH161" s="2">
        <v>41798</v>
      </c>
      <c r="AI161" s="3">
        <v>1886.09</v>
      </c>
      <c r="AJ161" s="9">
        <f t="shared" si="28"/>
        <v>0</v>
      </c>
      <c r="AK161" s="1">
        <v>159</v>
      </c>
      <c r="AL161" s="2">
        <v>41433</v>
      </c>
      <c r="AM161" s="3">
        <v>1898.8</v>
      </c>
      <c r="AN161" s="9">
        <f t="shared" si="29"/>
        <v>-4.7592091745812916E-3</v>
      </c>
    </row>
    <row r="162" spans="1:40" ht="18" x14ac:dyDescent="0.2">
      <c r="A162" s="1">
        <v>160</v>
      </c>
      <c r="B162" s="2">
        <v>44721</v>
      </c>
      <c r="C162" s="3">
        <v>3782.65</v>
      </c>
      <c r="D162" s="9">
        <f t="shared" si="20"/>
        <v>-2.170999873380328E-3</v>
      </c>
      <c r="E162" s="1">
        <v>160</v>
      </c>
      <c r="F162" s="2">
        <v>44356</v>
      </c>
      <c r="G162" s="3">
        <v>3597.18</v>
      </c>
      <c r="H162" s="9">
        <f t="shared" si="21"/>
        <v>-3.3303779230854434E-3</v>
      </c>
      <c r="I162" s="1">
        <v>160</v>
      </c>
      <c r="J162" s="2">
        <v>43990</v>
      </c>
      <c r="K162" s="3">
        <v>3565.06</v>
      </c>
      <c r="L162" s="9">
        <f t="shared" si="22"/>
        <v>0</v>
      </c>
      <c r="M162" s="1">
        <v>160</v>
      </c>
      <c r="N162" s="2">
        <v>43625</v>
      </c>
      <c r="O162" s="3">
        <v>3274.72</v>
      </c>
      <c r="P162" s="9">
        <f t="shared" si="23"/>
        <v>0</v>
      </c>
      <c r="Q162" s="1">
        <v>160</v>
      </c>
      <c r="R162" s="2">
        <v>43261</v>
      </c>
      <c r="S162" s="3">
        <v>2855.8</v>
      </c>
      <c r="T162" s="9">
        <f t="shared" si="24"/>
        <v>0</v>
      </c>
      <c r="U162" s="1">
        <v>160</v>
      </c>
      <c r="V162" s="2">
        <v>42895</v>
      </c>
      <c r="W162" s="3">
        <v>2919.82</v>
      </c>
      <c r="X162" s="9">
        <f t="shared" si="25"/>
        <v>4.3754944790341766E-3</v>
      </c>
      <c r="Y162" s="1">
        <v>160</v>
      </c>
      <c r="Z162" s="2">
        <v>42529</v>
      </c>
      <c r="AA162" s="3">
        <v>2950.95</v>
      </c>
      <c r="AB162" s="9">
        <f t="shared" si="26"/>
        <v>-2.2122735451716773E-2</v>
      </c>
      <c r="AC162" s="1">
        <v>160</v>
      </c>
      <c r="AD162" s="2">
        <v>42164</v>
      </c>
      <c r="AE162" s="3">
        <v>2623.66</v>
      </c>
      <c r="AF162" s="9">
        <f t="shared" si="27"/>
        <v>0</v>
      </c>
      <c r="AG162" s="1">
        <v>160</v>
      </c>
      <c r="AH162" s="2">
        <v>41799</v>
      </c>
      <c r="AI162" s="3">
        <v>1886.09</v>
      </c>
      <c r="AJ162" s="9">
        <f t="shared" si="28"/>
        <v>0</v>
      </c>
      <c r="AK162" s="1">
        <v>160</v>
      </c>
      <c r="AL162" s="2">
        <v>41434</v>
      </c>
      <c r="AM162" s="3">
        <v>1898.8</v>
      </c>
      <c r="AN162" s="9">
        <f t="shared" si="29"/>
        <v>0</v>
      </c>
    </row>
    <row r="163" spans="1:40" ht="18" x14ac:dyDescent="0.2">
      <c r="A163" s="1">
        <v>161</v>
      </c>
      <c r="B163" s="2">
        <v>44722</v>
      </c>
      <c r="C163" s="3">
        <v>3833.34</v>
      </c>
      <c r="D163" s="9">
        <f t="shared" si="20"/>
        <v>1.3400658268674091E-2</v>
      </c>
      <c r="E163" s="1">
        <v>161</v>
      </c>
      <c r="F163" s="2">
        <v>44357</v>
      </c>
      <c r="G163" s="3">
        <v>3588.41</v>
      </c>
      <c r="H163" s="9">
        <f t="shared" si="21"/>
        <v>-2.4380208941448532E-3</v>
      </c>
      <c r="I163" s="1">
        <v>161</v>
      </c>
      <c r="J163" s="2">
        <v>43991</v>
      </c>
      <c r="K163" s="3">
        <v>3599</v>
      </c>
      <c r="L163" s="9">
        <f t="shared" si="22"/>
        <v>9.520176378518189E-3</v>
      </c>
      <c r="M163" s="1">
        <v>161</v>
      </c>
      <c r="N163" s="2">
        <v>43626</v>
      </c>
      <c r="O163" s="3">
        <v>3274.72</v>
      </c>
      <c r="P163" s="9">
        <f t="shared" si="23"/>
        <v>0</v>
      </c>
      <c r="Q163" s="1">
        <v>161</v>
      </c>
      <c r="R163" s="2">
        <v>43262</v>
      </c>
      <c r="S163" s="3">
        <v>2855.8</v>
      </c>
      <c r="T163" s="9">
        <f t="shared" si="24"/>
        <v>0</v>
      </c>
      <c r="U163" s="1">
        <v>161</v>
      </c>
      <c r="V163" s="2">
        <v>42896</v>
      </c>
      <c r="W163" s="3">
        <v>2919.58</v>
      </c>
      <c r="X163" s="9">
        <f t="shared" si="25"/>
        <v>-8.2196847750969735E-5</v>
      </c>
      <c r="Y163" s="1">
        <v>161</v>
      </c>
      <c r="Z163" s="2">
        <v>42530</v>
      </c>
      <c r="AA163" s="3">
        <v>2905.23</v>
      </c>
      <c r="AB163" s="9">
        <f t="shared" si="26"/>
        <v>-1.5493315711889324E-2</v>
      </c>
      <c r="AC163" s="1">
        <v>161</v>
      </c>
      <c r="AD163" s="2">
        <v>42165</v>
      </c>
      <c r="AE163" s="3">
        <v>2569.17</v>
      </c>
      <c r="AF163" s="9">
        <f t="shared" si="27"/>
        <v>-2.0768697163504334E-2</v>
      </c>
      <c r="AG163" s="1">
        <v>161</v>
      </c>
      <c r="AH163" s="2">
        <v>41800</v>
      </c>
      <c r="AI163" s="3">
        <v>1883.76</v>
      </c>
      <c r="AJ163" s="9">
        <f t="shared" si="28"/>
        <v>-1.2353599244998529E-3</v>
      </c>
      <c r="AK163" s="1">
        <v>161</v>
      </c>
      <c r="AL163" s="2">
        <v>41435</v>
      </c>
      <c r="AM163" s="3">
        <v>1898.8</v>
      </c>
      <c r="AN163" s="9">
        <f t="shared" si="29"/>
        <v>0</v>
      </c>
    </row>
    <row r="164" spans="1:40" ht="18" x14ac:dyDescent="0.2">
      <c r="A164" s="1">
        <v>162</v>
      </c>
      <c r="B164" s="2">
        <v>44723</v>
      </c>
      <c r="C164" s="3">
        <v>3912.51</v>
      </c>
      <c r="D164" s="9">
        <f t="shared" si="20"/>
        <v>2.065300755998687E-2</v>
      </c>
      <c r="E164" s="1">
        <v>162</v>
      </c>
      <c r="F164" s="2">
        <v>44358</v>
      </c>
      <c r="G164" s="3">
        <v>3589.86</v>
      </c>
      <c r="H164" s="9">
        <f t="shared" si="21"/>
        <v>4.0407868666074193E-4</v>
      </c>
      <c r="I164" s="1">
        <v>162</v>
      </c>
      <c r="J164" s="2">
        <v>43992</v>
      </c>
      <c r="K164" s="3">
        <v>3643.02</v>
      </c>
      <c r="L164" s="9">
        <f t="shared" si="22"/>
        <v>1.2231175326479573E-2</v>
      </c>
      <c r="M164" s="1">
        <v>162</v>
      </c>
      <c r="N164" s="2">
        <v>43627</v>
      </c>
      <c r="O164" s="3">
        <v>3257.06</v>
      </c>
      <c r="P164" s="9">
        <f t="shared" si="23"/>
        <v>-5.3928274783797865E-3</v>
      </c>
      <c r="Q164" s="1">
        <v>162</v>
      </c>
      <c r="R164" s="2">
        <v>43263</v>
      </c>
      <c r="S164" s="3">
        <v>2855.8</v>
      </c>
      <c r="T164" s="9">
        <f t="shared" si="24"/>
        <v>0</v>
      </c>
      <c r="U164" s="1">
        <v>162</v>
      </c>
      <c r="V164" s="2">
        <v>42897</v>
      </c>
      <c r="W164" s="3">
        <v>2919.58</v>
      </c>
      <c r="X164" s="9">
        <f t="shared" si="25"/>
        <v>0</v>
      </c>
      <c r="Y164" s="1">
        <v>162</v>
      </c>
      <c r="Z164" s="2">
        <v>42531</v>
      </c>
      <c r="AA164" s="3">
        <v>2942.13</v>
      </c>
      <c r="AB164" s="9">
        <f t="shared" si="26"/>
        <v>1.2701231916233858E-2</v>
      </c>
      <c r="AC164" s="1">
        <v>162</v>
      </c>
      <c r="AD164" s="2">
        <v>42166</v>
      </c>
      <c r="AE164" s="3">
        <v>2523</v>
      </c>
      <c r="AF164" s="9">
        <f t="shared" si="27"/>
        <v>-1.7970784338911038E-2</v>
      </c>
      <c r="AG164" s="1">
        <v>162</v>
      </c>
      <c r="AH164" s="2">
        <v>41801</v>
      </c>
      <c r="AI164" s="3">
        <v>1884.97</v>
      </c>
      <c r="AJ164" s="9">
        <f t="shared" si="28"/>
        <v>6.4233235656348817E-4</v>
      </c>
      <c r="AK164" s="1">
        <v>162</v>
      </c>
      <c r="AL164" s="2">
        <v>41436</v>
      </c>
      <c r="AM164" s="3">
        <v>1898.8</v>
      </c>
      <c r="AN164" s="9">
        <f t="shared" si="29"/>
        <v>0</v>
      </c>
    </row>
    <row r="165" spans="1:40" ht="18" x14ac:dyDescent="0.2">
      <c r="A165" s="1">
        <v>163</v>
      </c>
      <c r="B165" s="2">
        <v>44724</v>
      </c>
      <c r="C165" s="3">
        <v>3912.51</v>
      </c>
      <c r="D165" s="9">
        <f t="shared" si="20"/>
        <v>0</v>
      </c>
      <c r="E165" s="1">
        <v>163</v>
      </c>
      <c r="F165" s="2">
        <v>44359</v>
      </c>
      <c r="G165" s="3">
        <v>3626.02</v>
      </c>
      <c r="H165" s="9">
        <f t="shared" si="21"/>
        <v>1.0072816210102861E-2</v>
      </c>
      <c r="I165" s="1">
        <v>163</v>
      </c>
      <c r="J165" s="2">
        <v>43993</v>
      </c>
      <c r="K165" s="3">
        <v>3674.81</v>
      </c>
      <c r="L165" s="9">
        <f t="shared" si="22"/>
        <v>8.7262765507737979E-3</v>
      </c>
      <c r="M165" s="1">
        <v>163</v>
      </c>
      <c r="N165" s="2">
        <v>43628</v>
      </c>
      <c r="O165" s="3">
        <v>3249.56</v>
      </c>
      <c r="P165" s="9">
        <f t="shared" si="23"/>
        <v>-2.3026901561530953E-3</v>
      </c>
      <c r="Q165" s="1">
        <v>163</v>
      </c>
      <c r="R165" s="2">
        <v>43264</v>
      </c>
      <c r="S165" s="3">
        <v>2857.11</v>
      </c>
      <c r="T165" s="9">
        <f t="shared" si="24"/>
        <v>4.5871559633025612E-4</v>
      </c>
      <c r="U165" s="1">
        <v>163</v>
      </c>
      <c r="V165" s="2">
        <v>42898</v>
      </c>
      <c r="W165" s="3">
        <v>2919.58</v>
      </c>
      <c r="X165" s="9">
        <f t="shared" si="25"/>
        <v>0</v>
      </c>
      <c r="Y165" s="1">
        <v>163</v>
      </c>
      <c r="Z165" s="2">
        <v>42532</v>
      </c>
      <c r="AA165" s="3">
        <v>2969.83</v>
      </c>
      <c r="AB165" s="9">
        <f t="shared" si="26"/>
        <v>9.414947673964039E-3</v>
      </c>
      <c r="AC165" s="1">
        <v>163</v>
      </c>
      <c r="AD165" s="2">
        <v>42167</v>
      </c>
      <c r="AE165" s="3">
        <v>2538.5500000000002</v>
      </c>
      <c r="AF165" s="9">
        <f t="shared" si="27"/>
        <v>6.1632976615141428E-3</v>
      </c>
      <c r="AG165" s="1">
        <v>163</v>
      </c>
      <c r="AH165" s="2">
        <v>41802</v>
      </c>
      <c r="AI165" s="3">
        <v>1884.63</v>
      </c>
      <c r="AJ165" s="9">
        <f t="shared" si="28"/>
        <v>-1.8037422346239894E-4</v>
      </c>
      <c r="AK165" s="1">
        <v>163</v>
      </c>
      <c r="AL165" s="2">
        <v>41437</v>
      </c>
      <c r="AM165" s="3">
        <v>1907.12</v>
      </c>
      <c r="AN165" s="9">
        <f t="shared" si="29"/>
        <v>4.3817147672213699E-3</v>
      </c>
    </row>
    <row r="166" spans="1:40" ht="18" x14ac:dyDescent="0.2">
      <c r="A166" s="1">
        <v>164</v>
      </c>
      <c r="B166" s="2">
        <v>44725</v>
      </c>
      <c r="C166" s="3">
        <v>3912.51</v>
      </c>
      <c r="D166" s="9">
        <f t="shared" si="20"/>
        <v>0</v>
      </c>
      <c r="E166" s="1">
        <v>164</v>
      </c>
      <c r="F166" s="2">
        <v>44360</v>
      </c>
      <c r="G166" s="3">
        <v>3626.02</v>
      </c>
      <c r="H166" s="9">
        <f t="shared" si="21"/>
        <v>0</v>
      </c>
      <c r="I166" s="1">
        <v>164</v>
      </c>
      <c r="J166" s="2">
        <v>43994</v>
      </c>
      <c r="K166" s="3">
        <v>3746.46</v>
      </c>
      <c r="L166" s="9">
        <f t="shared" si="22"/>
        <v>1.9497606678984789E-2</v>
      </c>
      <c r="M166" s="1">
        <v>164</v>
      </c>
      <c r="N166" s="2">
        <v>43629</v>
      </c>
      <c r="O166" s="3">
        <v>3264.47</v>
      </c>
      <c r="P166" s="9">
        <f t="shared" si="23"/>
        <v>4.5883134947500136E-3</v>
      </c>
      <c r="Q166" s="1">
        <v>164</v>
      </c>
      <c r="R166" s="2">
        <v>43265</v>
      </c>
      <c r="S166" s="3">
        <v>2859.17</v>
      </c>
      <c r="T166" s="9">
        <f t="shared" si="24"/>
        <v>7.2100829159533423E-4</v>
      </c>
      <c r="U166" s="1">
        <v>164</v>
      </c>
      <c r="V166" s="2">
        <v>42899</v>
      </c>
      <c r="W166" s="3">
        <v>2929.2</v>
      </c>
      <c r="X166" s="9">
        <f t="shared" si="25"/>
        <v>3.2949944855081522E-3</v>
      </c>
      <c r="Y166" s="1">
        <v>164</v>
      </c>
      <c r="Z166" s="2">
        <v>42533</v>
      </c>
      <c r="AA166" s="3">
        <v>2969.83</v>
      </c>
      <c r="AB166" s="9">
        <f t="shared" si="26"/>
        <v>0</v>
      </c>
      <c r="AC166" s="1">
        <v>164</v>
      </c>
      <c r="AD166" s="2">
        <v>42168</v>
      </c>
      <c r="AE166" s="3">
        <v>2538.5500000000002</v>
      </c>
      <c r="AF166" s="9">
        <f t="shared" si="27"/>
        <v>0</v>
      </c>
      <c r="AG166" s="1">
        <v>164</v>
      </c>
      <c r="AH166" s="2">
        <v>41803</v>
      </c>
      <c r="AI166" s="3">
        <v>1877.18</v>
      </c>
      <c r="AJ166" s="9">
        <f t="shared" si="28"/>
        <v>-3.9530305683343923E-3</v>
      </c>
      <c r="AK166" s="1">
        <v>164</v>
      </c>
      <c r="AL166" s="2">
        <v>41438</v>
      </c>
      <c r="AM166" s="3">
        <v>1897.53</v>
      </c>
      <c r="AN166" s="9">
        <f t="shared" si="29"/>
        <v>-5.0285246864381471E-3</v>
      </c>
    </row>
    <row r="167" spans="1:40" ht="18" x14ac:dyDescent="0.2">
      <c r="A167" s="1">
        <v>165</v>
      </c>
      <c r="B167" s="2">
        <v>44726</v>
      </c>
      <c r="C167" s="3">
        <v>4016.5</v>
      </c>
      <c r="D167" s="9">
        <f t="shared" si="20"/>
        <v>2.6578845804866896E-2</v>
      </c>
      <c r="E167" s="1">
        <v>165</v>
      </c>
      <c r="F167" s="2">
        <v>44361</v>
      </c>
      <c r="G167" s="3">
        <v>3626.02</v>
      </c>
      <c r="H167" s="9">
        <f t="shared" si="21"/>
        <v>0</v>
      </c>
      <c r="I167" s="1">
        <v>165</v>
      </c>
      <c r="J167" s="2">
        <v>43995</v>
      </c>
      <c r="K167" s="3">
        <v>3758.15</v>
      </c>
      <c r="L167" s="9">
        <f t="shared" si="22"/>
        <v>3.1202788765928515E-3</v>
      </c>
      <c r="M167" s="1">
        <v>165</v>
      </c>
      <c r="N167" s="2">
        <v>43630</v>
      </c>
      <c r="O167" s="3">
        <v>3266.72</v>
      </c>
      <c r="P167" s="9">
        <f t="shared" si="23"/>
        <v>6.8923898825843093E-4</v>
      </c>
      <c r="Q167" s="1">
        <v>165</v>
      </c>
      <c r="R167" s="2">
        <v>43266</v>
      </c>
      <c r="S167" s="3">
        <v>2859.78</v>
      </c>
      <c r="T167" s="9">
        <f t="shared" si="24"/>
        <v>2.1334862914766428E-4</v>
      </c>
      <c r="U167" s="1">
        <v>165</v>
      </c>
      <c r="V167" s="2">
        <v>42900</v>
      </c>
      <c r="W167" s="3">
        <v>2933.13</v>
      </c>
      <c r="X167" s="9">
        <f t="shared" si="25"/>
        <v>1.3416632527653595E-3</v>
      </c>
      <c r="Y167" s="1">
        <v>165</v>
      </c>
      <c r="Z167" s="2">
        <v>42534</v>
      </c>
      <c r="AA167" s="3">
        <v>2969.83</v>
      </c>
      <c r="AB167" s="9">
        <f t="shared" si="26"/>
        <v>0</v>
      </c>
      <c r="AC167" s="1">
        <v>165</v>
      </c>
      <c r="AD167" s="2">
        <v>42169</v>
      </c>
      <c r="AE167" s="3">
        <v>2538.5500000000002</v>
      </c>
      <c r="AF167" s="9">
        <f t="shared" si="27"/>
        <v>0</v>
      </c>
      <c r="AG167" s="1">
        <v>165</v>
      </c>
      <c r="AH167" s="2">
        <v>41804</v>
      </c>
      <c r="AI167" s="3">
        <v>1877.37</v>
      </c>
      <c r="AJ167" s="9">
        <f t="shared" si="28"/>
        <v>1.0121565326704269E-4</v>
      </c>
      <c r="AK167" s="1">
        <v>165</v>
      </c>
      <c r="AL167" s="2">
        <v>41439</v>
      </c>
      <c r="AM167" s="3">
        <v>1895.01</v>
      </c>
      <c r="AN167" s="9">
        <f t="shared" si="29"/>
        <v>-1.3280422443913834E-3</v>
      </c>
    </row>
    <row r="168" spans="1:40" ht="18" x14ac:dyDescent="0.2">
      <c r="A168" s="1">
        <v>166</v>
      </c>
      <c r="B168" s="2">
        <v>44727</v>
      </c>
      <c r="C168" s="3">
        <v>3979.3</v>
      </c>
      <c r="D168" s="9">
        <f t="shared" si="20"/>
        <v>-9.2617950952321223E-3</v>
      </c>
      <c r="E168" s="1">
        <v>166</v>
      </c>
      <c r="F168" s="2">
        <v>44362</v>
      </c>
      <c r="G168" s="3">
        <v>3626.02</v>
      </c>
      <c r="H168" s="9">
        <f t="shared" si="21"/>
        <v>0</v>
      </c>
      <c r="I168" s="1">
        <v>166</v>
      </c>
      <c r="J168" s="2">
        <v>43996</v>
      </c>
      <c r="K168" s="3">
        <v>3758.15</v>
      </c>
      <c r="L168" s="9">
        <f t="shared" si="22"/>
        <v>0</v>
      </c>
      <c r="M168" s="1">
        <v>166</v>
      </c>
      <c r="N168" s="2">
        <v>43631</v>
      </c>
      <c r="O168" s="3">
        <v>3270.7</v>
      </c>
      <c r="P168" s="9">
        <f t="shared" si="23"/>
        <v>1.2183474555517518E-3</v>
      </c>
      <c r="Q168" s="1">
        <v>166</v>
      </c>
      <c r="R168" s="2">
        <v>43267</v>
      </c>
      <c r="S168" s="3">
        <v>2890.06</v>
      </c>
      <c r="T168" s="9">
        <f t="shared" si="24"/>
        <v>1.0588227066417606E-2</v>
      </c>
      <c r="U168" s="1">
        <v>166</v>
      </c>
      <c r="V168" s="2">
        <v>42901</v>
      </c>
      <c r="W168" s="3">
        <v>2924.75</v>
      </c>
      <c r="X168" s="9">
        <f t="shared" si="25"/>
        <v>-2.85701622498836E-3</v>
      </c>
      <c r="Y168" s="1">
        <v>166</v>
      </c>
      <c r="Z168" s="2">
        <v>42535</v>
      </c>
      <c r="AA168" s="3">
        <v>2990.35</v>
      </c>
      <c r="AB168" s="9">
        <f t="shared" si="26"/>
        <v>6.9094864015785355E-3</v>
      </c>
      <c r="AC168" s="1">
        <v>166</v>
      </c>
      <c r="AD168" s="2">
        <v>42170</v>
      </c>
      <c r="AE168" s="3">
        <v>2538.5500000000002</v>
      </c>
      <c r="AF168" s="9">
        <f t="shared" si="27"/>
        <v>0</v>
      </c>
      <c r="AG168" s="1">
        <v>166</v>
      </c>
      <c r="AH168" s="2">
        <v>41805</v>
      </c>
      <c r="AI168" s="3">
        <v>1877.37</v>
      </c>
      <c r="AJ168" s="9">
        <f t="shared" si="28"/>
        <v>0</v>
      </c>
      <c r="AK168" s="1">
        <v>166</v>
      </c>
      <c r="AL168" s="2">
        <v>41440</v>
      </c>
      <c r="AM168" s="3">
        <v>1882.38</v>
      </c>
      <c r="AN168" s="9">
        <f t="shared" si="29"/>
        <v>-6.6648724808839434E-3</v>
      </c>
    </row>
    <row r="169" spans="1:40" ht="18" x14ac:dyDescent="0.2">
      <c r="A169" s="1">
        <v>167</v>
      </c>
      <c r="B169" s="2">
        <v>44728</v>
      </c>
      <c r="C169" s="3">
        <v>3923.96</v>
      </c>
      <c r="D169" s="9">
        <f t="shared" si="20"/>
        <v>-1.3906968562309991E-2</v>
      </c>
      <c r="E169" s="1">
        <v>167</v>
      </c>
      <c r="F169" s="2">
        <v>44363</v>
      </c>
      <c r="G169" s="3">
        <v>3693.35</v>
      </c>
      <c r="H169" s="9">
        <f t="shared" si="21"/>
        <v>1.8568568292508018E-2</v>
      </c>
      <c r="I169" s="1">
        <v>167</v>
      </c>
      <c r="J169" s="2">
        <v>43997</v>
      </c>
      <c r="K169" s="3">
        <v>3758.15</v>
      </c>
      <c r="L169" s="9">
        <f t="shared" si="22"/>
        <v>0</v>
      </c>
      <c r="M169" s="1">
        <v>167</v>
      </c>
      <c r="N169" s="2">
        <v>43632</v>
      </c>
      <c r="O169" s="3">
        <v>3270.7</v>
      </c>
      <c r="P169" s="9">
        <f t="shared" si="23"/>
        <v>0</v>
      </c>
      <c r="Q169" s="1">
        <v>167</v>
      </c>
      <c r="R169" s="2">
        <v>43268</v>
      </c>
      <c r="S169" s="3">
        <v>2890.06</v>
      </c>
      <c r="T169" s="9">
        <f t="shared" si="24"/>
        <v>0</v>
      </c>
      <c r="U169" s="1">
        <v>167</v>
      </c>
      <c r="V169" s="2">
        <v>42902</v>
      </c>
      <c r="W169" s="3">
        <v>2953.83</v>
      </c>
      <c r="X169" s="9">
        <f t="shared" si="25"/>
        <v>9.9427301478758612E-3</v>
      </c>
      <c r="Y169" s="1">
        <v>167</v>
      </c>
      <c r="Z169" s="2">
        <v>42536</v>
      </c>
      <c r="AA169" s="3">
        <v>3003.28</v>
      </c>
      <c r="AB169" s="9">
        <f t="shared" si="26"/>
        <v>4.3239085725752142E-3</v>
      </c>
      <c r="AC169" s="1">
        <v>167</v>
      </c>
      <c r="AD169" s="2">
        <v>42171</v>
      </c>
      <c r="AE169" s="3">
        <v>2538.5500000000002</v>
      </c>
      <c r="AF169" s="9">
        <f t="shared" si="27"/>
        <v>0</v>
      </c>
      <c r="AG169" s="1">
        <v>167</v>
      </c>
      <c r="AH169" s="2">
        <v>41806</v>
      </c>
      <c r="AI169" s="3">
        <v>1877.37</v>
      </c>
      <c r="AJ169" s="9">
        <f t="shared" si="28"/>
        <v>0</v>
      </c>
      <c r="AK169" s="1">
        <v>167</v>
      </c>
      <c r="AL169" s="2">
        <v>41441</v>
      </c>
      <c r="AM169" s="3">
        <v>1882.38</v>
      </c>
      <c r="AN169" s="9">
        <f t="shared" si="29"/>
        <v>0</v>
      </c>
    </row>
    <row r="170" spans="1:40" ht="18" x14ac:dyDescent="0.2">
      <c r="A170" s="1">
        <v>168</v>
      </c>
      <c r="B170" s="2">
        <v>44729</v>
      </c>
      <c r="C170" s="3">
        <v>3912.15</v>
      </c>
      <c r="D170" s="9">
        <f t="shared" si="20"/>
        <v>-3.009714675990567E-3</v>
      </c>
      <c r="E170" s="1">
        <v>168</v>
      </c>
      <c r="F170" s="2">
        <v>44364</v>
      </c>
      <c r="G170" s="3">
        <v>3690.56</v>
      </c>
      <c r="H170" s="9">
        <f t="shared" si="21"/>
        <v>-7.5541175355705898E-4</v>
      </c>
      <c r="I170" s="1">
        <v>168</v>
      </c>
      <c r="J170" s="2">
        <v>43998</v>
      </c>
      <c r="K170" s="3">
        <v>3758.15</v>
      </c>
      <c r="L170" s="9">
        <f t="shared" si="22"/>
        <v>0</v>
      </c>
      <c r="M170" s="1">
        <v>168</v>
      </c>
      <c r="N170" s="2">
        <v>43633</v>
      </c>
      <c r="O170" s="3">
        <v>3270.7</v>
      </c>
      <c r="P170" s="9">
        <f t="shared" si="23"/>
        <v>0</v>
      </c>
      <c r="Q170" s="1">
        <v>168</v>
      </c>
      <c r="R170" s="2">
        <v>43269</v>
      </c>
      <c r="S170" s="3">
        <v>2890.06</v>
      </c>
      <c r="T170" s="9">
        <f t="shared" si="24"/>
        <v>0</v>
      </c>
      <c r="U170" s="1">
        <v>168</v>
      </c>
      <c r="V170" s="2">
        <v>42903</v>
      </c>
      <c r="W170" s="3">
        <v>2961.68</v>
      </c>
      <c r="X170" s="9">
        <f t="shared" si="25"/>
        <v>2.6575666169007389E-3</v>
      </c>
      <c r="Y170" s="1">
        <v>168</v>
      </c>
      <c r="Z170" s="2">
        <v>42537</v>
      </c>
      <c r="AA170" s="3">
        <v>2989.56</v>
      </c>
      <c r="AB170" s="9">
        <f t="shared" si="26"/>
        <v>-4.5683386164461033E-3</v>
      </c>
      <c r="AC170" s="1">
        <v>168</v>
      </c>
      <c r="AD170" s="2">
        <v>42172</v>
      </c>
      <c r="AE170" s="3">
        <v>2531.7199999999998</v>
      </c>
      <c r="AF170" s="9">
        <f t="shared" si="27"/>
        <v>-2.6905123003290784E-3</v>
      </c>
      <c r="AG170" s="1">
        <v>168</v>
      </c>
      <c r="AH170" s="2">
        <v>41807</v>
      </c>
      <c r="AI170" s="3">
        <v>1886.62</v>
      </c>
      <c r="AJ170" s="9">
        <f t="shared" si="28"/>
        <v>4.9271054720167046E-3</v>
      </c>
      <c r="AK170" s="1">
        <v>168</v>
      </c>
      <c r="AL170" s="2">
        <v>41442</v>
      </c>
      <c r="AM170" s="3">
        <v>1882.38</v>
      </c>
      <c r="AN170" s="9">
        <f t="shared" si="29"/>
        <v>0</v>
      </c>
    </row>
    <row r="171" spans="1:40" ht="18" x14ac:dyDescent="0.2">
      <c r="A171" s="1">
        <v>169</v>
      </c>
      <c r="B171" s="2">
        <v>44730</v>
      </c>
      <c r="C171" s="3">
        <v>3905.05</v>
      </c>
      <c r="D171" s="9">
        <f t="shared" si="20"/>
        <v>-1.8148588372122513E-3</v>
      </c>
      <c r="E171" s="1">
        <v>169</v>
      </c>
      <c r="F171" s="2">
        <v>44365</v>
      </c>
      <c r="G171" s="3">
        <v>3730.45</v>
      </c>
      <c r="H171" s="9">
        <f t="shared" si="21"/>
        <v>1.0808657764675246E-2</v>
      </c>
      <c r="I171" s="1">
        <v>169</v>
      </c>
      <c r="J171" s="2">
        <v>43999</v>
      </c>
      <c r="K171" s="3">
        <v>3741.88</v>
      </c>
      <c r="L171" s="9">
        <f t="shared" si="22"/>
        <v>-4.3292577464976072E-3</v>
      </c>
      <c r="M171" s="1">
        <v>169</v>
      </c>
      <c r="N171" s="2">
        <v>43634</v>
      </c>
      <c r="O171" s="3">
        <v>3286.63</v>
      </c>
      <c r="P171" s="9">
        <f t="shared" si="23"/>
        <v>4.8705170147064214E-3</v>
      </c>
      <c r="Q171" s="1">
        <v>169</v>
      </c>
      <c r="R171" s="2">
        <v>43270</v>
      </c>
      <c r="S171" s="3">
        <v>2919.14</v>
      </c>
      <c r="T171" s="9">
        <f t="shared" si="24"/>
        <v>1.0062074835816533E-2</v>
      </c>
      <c r="U171" s="1">
        <v>169</v>
      </c>
      <c r="V171" s="2">
        <v>42904</v>
      </c>
      <c r="W171" s="3">
        <v>2961.68</v>
      </c>
      <c r="X171" s="9">
        <f t="shared" si="25"/>
        <v>0</v>
      </c>
      <c r="Y171" s="1">
        <v>169</v>
      </c>
      <c r="Z171" s="2">
        <v>42538</v>
      </c>
      <c r="AA171" s="3">
        <v>3019.12</v>
      </c>
      <c r="AB171" s="9">
        <f t="shared" si="26"/>
        <v>9.8877426778522411E-3</v>
      </c>
      <c r="AC171" s="1">
        <v>169</v>
      </c>
      <c r="AD171" s="2">
        <v>42173</v>
      </c>
      <c r="AE171" s="3">
        <v>2550.4299999999998</v>
      </c>
      <c r="AF171" s="9">
        <f t="shared" si="27"/>
        <v>7.3902327271578366E-3</v>
      </c>
      <c r="AG171" s="1">
        <v>169</v>
      </c>
      <c r="AH171" s="2">
        <v>41808</v>
      </c>
      <c r="AI171" s="3">
        <v>1899.9</v>
      </c>
      <c r="AJ171" s="9">
        <f t="shared" si="28"/>
        <v>7.0390433685639936E-3</v>
      </c>
      <c r="AK171" s="1">
        <v>169</v>
      </c>
      <c r="AL171" s="2">
        <v>41443</v>
      </c>
      <c r="AM171" s="3">
        <v>1883.57</v>
      </c>
      <c r="AN171" s="9">
        <f t="shared" si="29"/>
        <v>6.3217841243522937E-4</v>
      </c>
    </row>
    <row r="172" spans="1:40" ht="18" x14ac:dyDescent="0.2">
      <c r="A172" s="1">
        <v>170</v>
      </c>
      <c r="B172" s="2">
        <v>44731</v>
      </c>
      <c r="C172" s="3">
        <v>3905.05</v>
      </c>
      <c r="D172" s="9">
        <f t="shared" si="20"/>
        <v>0</v>
      </c>
      <c r="E172" s="1">
        <v>170</v>
      </c>
      <c r="F172" s="2">
        <v>44366</v>
      </c>
      <c r="G172" s="3">
        <v>3753.77</v>
      </c>
      <c r="H172" s="9">
        <f t="shared" si="21"/>
        <v>6.2512565508183104E-3</v>
      </c>
      <c r="I172" s="1">
        <v>170</v>
      </c>
      <c r="J172" s="2">
        <v>44000</v>
      </c>
      <c r="K172" s="3">
        <v>3749.03</v>
      </c>
      <c r="L172" s="9">
        <f t="shared" si="22"/>
        <v>1.910804194682911E-3</v>
      </c>
      <c r="M172" s="1">
        <v>170</v>
      </c>
      <c r="N172" s="2">
        <v>43635</v>
      </c>
      <c r="O172" s="3">
        <v>3264.98</v>
      </c>
      <c r="P172" s="9">
        <f t="shared" si="23"/>
        <v>-6.5872945844223686E-3</v>
      </c>
      <c r="Q172" s="1">
        <v>170</v>
      </c>
      <c r="R172" s="2">
        <v>43271</v>
      </c>
      <c r="S172" s="3">
        <v>2931.78</v>
      </c>
      <c r="T172" s="9">
        <f t="shared" si="24"/>
        <v>4.3300424097509295E-3</v>
      </c>
      <c r="U172" s="1">
        <v>170</v>
      </c>
      <c r="V172" s="2">
        <v>42905</v>
      </c>
      <c r="W172" s="3">
        <v>2961.68</v>
      </c>
      <c r="X172" s="9">
        <f t="shared" si="25"/>
        <v>0</v>
      </c>
      <c r="Y172" s="1">
        <v>170</v>
      </c>
      <c r="Z172" s="2">
        <v>42539</v>
      </c>
      <c r="AA172" s="3">
        <v>3010.91</v>
      </c>
      <c r="AB172" s="9">
        <f t="shared" si="26"/>
        <v>-2.7193354354911486E-3</v>
      </c>
      <c r="AC172" s="1">
        <v>170</v>
      </c>
      <c r="AD172" s="2">
        <v>42174</v>
      </c>
      <c r="AE172" s="3">
        <v>2528.85</v>
      </c>
      <c r="AF172" s="9">
        <f t="shared" si="27"/>
        <v>-8.4613182875044324E-3</v>
      </c>
      <c r="AG172" s="1">
        <v>170</v>
      </c>
      <c r="AH172" s="2">
        <v>41809</v>
      </c>
      <c r="AI172" s="3">
        <v>1895.92</v>
      </c>
      <c r="AJ172" s="9">
        <f t="shared" si="28"/>
        <v>-2.0948470972156526E-3</v>
      </c>
      <c r="AK172" s="1">
        <v>170</v>
      </c>
      <c r="AL172" s="2">
        <v>41444</v>
      </c>
      <c r="AM172" s="3">
        <v>1902.47</v>
      </c>
      <c r="AN172" s="9">
        <f t="shared" si="29"/>
        <v>1.0034137303100012E-2</v>
      </c>
    </row>
    <row r="173" spans="1:40" ht="18" x14ac:dyDescent="0.2">
      <c r="A173" s="1">
        <v>171</v>
      </c>
      <c r="B173" s="2">
        <v>44732</v>
      </c>
      <c r="C173" s="3">
        <v>3905.05</v>
      </c>
      <c r="D173" s="9">
        <f t="shared" si="20"/>
        <v>0</v>
      </c>
      <c r="E173" s="1">
        <v>171</v>
      </c>
      <c r="F173" s="2">
        <v>44367</v>
      </c>
      <c r="G173" s="3">
        <v>3753.77</v>
      </c>
      <c r="H173" s="9">
        <f t="shared" si="21"/>
        <v>0</v>
      </c>
      <c r="I173" s="1">
        <v>171</v>
      </c>
      <c r="J173" s="2">
        <v>44001</v>
      </c>
      <c r="K173" s="3">
        <v>3760.22</v>
      </c>
      <c r="L173" s="9">
        <f t="shared" si="22"/>
        <v>2.9847720610396821E-3</v>
      </c>
      <c r="M173" s="1">
        <v>171</v>
      </c>
      <c r="N173" s="2">
        <v>43636</v>
      </c>
      <c r="O173" s="3">
        <v>3248.91</v>
      </c>
      <c r="P173" s="9">
        <f t="shared" si="23"/>
        <v>-4.9219290776666823E-3</v>
      </c>
      <c r="Q173" s="1">
        <v>171</v>
      </c>
      <c r="R173" s="2">
        <v>43272</v>
      </c>
      <c r="S173" s="3">
        <v>2916.49</v>
      </c>
      <c r="T173" s="9">
        <f t="shared" si="24"/>
        <v>-5.2152617181372464E-3</v>
      </c>
      <c r="U173" s="1">
        <v>171</v>
      </c>
      <c r="V173" s="2">
        <v>42906</v>
      </c>
      <c r="W173" s="3">
        <v>2961.68</v>
      </c>
      <c r="X173" s="9">
        <f t="shared" si="25"/>
        <v>0</v>
      </c>
      <c r="Y173" s="1">
        <v>171</v>
      </c>
      <c r="Z173" s="2">
        <v>42540</v>
      </c>
      <c r="AA173" s="3">
        <v>3010.91</v>
      </c>
      <c r="AB173" s="9">
        <f t="shared" si="26"/>
        <v>0</v>
      </c>
      <c r="AC173" s="1">
        <v>171</v>
      </c>
      <c r="AD173" s="2">
        <v>42175</v>
      </c>
      <c r="AE173" s="3">
        <v>2548.1999999999998</v>
      </c>
      <c r="AF173" s="9">
        <f t="shared" si="27"/>
        <v>7.6516993890503229E-3</v>
      </c>
      <c r="AG173" s="1">
        <v>171</v>
      </c>
      <c r="AH173" s="2">
        <v>41810</v>
      </c>
      <c r="AI173" s="3">
        <v>1881.34</v>
      </c>
      <c r="AJ173" s="9">
        <f t="shared" si="28"/>
        <v>-7.6901978986455939E-3</v>
      </c>
      <c r="AK173" s="1">
        <v>171</v>
      </c>
      <c r="AL173" s="2">
        <v>41445</v>
      </c>
      <c r="AM173" s="3">
        <v>1900.87</v>
      </c>
      <c r="AN173" s="9">
        <f t="shared" si="29"/>
        <v>-8.4101194762605262E-4</v>
      </c>
    </row>
    <row r="174" spans="1:40" ht="18" x14ac:dyDescent="0.2">
      <c r="A174" s="1">
        <v>172</v>
      </c>
      <c r="B174" s="2">
        <v>44733</v>
      </c>
      <c r="C174" s="3">
        <v>3905.05</v>
      </c>
      <c r="D174" s="9">
        <f t="shared" si="20"/>
        <v>0</v>
      </c>
      <c r="E174" s="1">
        <v>172</v>
      </c>
      <c r="F174" s="2">
        <v>44368</v>
      </c>
      <c r="G174" s="3">
        <v>3753.77</v>
      </c>
      <c r="H174" s="9">
        <f t="shared" si="21"/>
        <v>0</v>
      </c>
      <c r="I174" s="1">
        <v>172</v>
      </c>
      <c r="J174" s="2">
        <v>44002</v>
      </c>
      <c r="K174" s="3">
        <v>3733.27</v>
      </c>
      <c r="L174" s="9">
        <f t="shared" si="22"/>
        <v>-7.1671338379136907E-3</v>
      </c>
      <c r="M174" s="1">
        <v>172</v>
      </c>
      <c r="N174" s="2">
        <v>43637</v>
      </c>
      <c r="O174" s="3">
        <v>3202.01</v>
      </c>
      <c r="P174" s="9">
        <f t="shared" si="23"/>
        <v>-1.4435610712515779E-2</v>
      </c>
      <c r="Q174" s="1">
        <v>172</v>
      </c>
      <c r="R174" s="2">
        <v>43273</v>
      </c>
      <c r="S174" s="3">
        <v>2944.82</v>
      </c>
      <c r="T174" s="9">
        <f t="shared" si="24"/>
        <v>9.7137312317204533E-3</v>
      </c>
      <c r="U174" s="1">
        <v>172</v>
      </c>
      <c r="V174" s="2">
        <v>42907</v>
      </c>
      <c r="W174" s="3">
        <v>3029.53</v>
      </c>
      <c r="X174" s="9">
        <f t="shared" si="25"/>
        <v>2.2909294724615881E-2</v>
      </c>
      <c r="Y174" s="1">
        <v>172</v>
      </c>
      <c r="Z174" s="2">
        <v>42541</v>
      </c>
      <c r="AA174" s="3">
        <v>3010.91</v>
      </c>
      <c r="AB174" s="9">
        <f t="shared" si="26"/>
        <v>0</v>
      </c>
      <c r="AC174" s="1">
        <v>172</v>
      </c>
      <c r="AD174" s="2">
        <v>42176</v>
      </c>
      <c r="AE174" s="3">
        <v>2548.1999999999998</v>
      </c>
      <c r="AF174" s="9">
        <f t="shared" si="27"/>
        <v>0</v>
      </c>
      <c r="AG174" s="1">
        <v>172</v>
      </c>
      <c r="AH174" s="2">
        <v>41811</v>
      </c>
      <c r="AI174" s="3">
        <v>1884.56</v>
      </c>
      <c r="AJ174" s="9">
        <f t="shared" si="28"/>
        <v>1.7115460257050971E-3</v>
      </c>
      <c r="AK174" s="1">
        <v>172</v>
      </c>
      <c r="AL174" s="2">
        <v>41446</v>
      </c>
      <c r="AM174" s="3">
        <v>1937.26</v>
      </c>
      <c r="AN174" s="9">
        <f t="shared" si="29"/>
        <v>1.9143865703598932E-2</v>
      </c>
    </row>
    <row r="175" spans="1:40" ht="18" x14ac:dyDescent="0.2">
      <c r="A175" s="1">
        <v>173</v>
      </c>
      <c r="B175" s="2">
        <v>44734</v>
      </c>
      <c r="C175" s="3">
        <v>4026.92</v>
      </c>
      <c r="D175" s="9">
        <f t="shared" si="20"/>
        <v>3.1208307191969344E-2</v>
      </c>
      <c r="E175" s="1">
        <v>173</v>
      </c>
      <c r="F175" s="2">
        <v>44369</v>
      </c>
      <c r="G175" s="3">
        <v>3758.08</v>
      </c>
      <c r="H175" s="9">
        <f t="shared" si="21"/>
        <v>1.1481790306811406E-3</v>
      </c>
      <c r="I175" s="1">
        <v>173</v>
      </c>
      <c r="J175" s="2">
        <v>44003</v>
      </c>
      <c r="K175" s="3">
        <v>3733.27</v>
      </c>
      <c r="L175" s="9">
        <f t="shared" si="22"/>
        <v>0</v>
      </c>
      <c r="M175" s="1">
        <v>173</v>
      </c>
      <c r="N175" s="2">
        <v>43638</v>
      </c>
      <c r="O175" s="3">
        <v>3191.17</v>
      </c>
      <c r="P175" s="9">
        <f t="shared" si="23"/>
        <v>-3.3853735622312686E-3</v>
      </c>
      <c r="Q175" s="1">
        <v>173</v>
      </c>
      <c r="R175" s="2">
        <v>43274</v>
      </c>
      <c r="S175" s="3">
        <v>2918.22</v>
      </c>
      <c r="T175" s="9">
        <f t="shared" si="24"/>
        <v>-9.0328101547803817E-3</v>
      </c>
      <c r="U175" s="1">
        <v>173</v>
      </c>
      <c r="V175" s="2">
        <v>42908</v>
      </c>
      <c r="W175" s="3">
        <v>3053.9</v>
      </c>
      <c r="X175" s="9">
        <f t="shared" si="25"/>
        <v>8.0441520631912844E-3</v>
      </c>
      <c r="Y175" s="1">
        <v>173</v>
      </c>
      <c r="Z175" s="2">
        <v>42542</v>
      </c>
      <c r="AA175" s="3">
        <v>2972.97</v>
      </c>
      <c r="AB175" s="9">
        <f t="shared" si="26"/>
        <v>-1.2600841606026104E-2</v>
      </c>
      <c r="AC175" s="1">
        <v>173</v>
      </c>
      <c r="AD175" s="2">
        <v>42177</v>
      </c>
      <c r="AE175" s="3">
        <v>2548.1999999999998</v>
      </c>
      <c r="AF175" s="9">
        <f t="shared" si="27"/>
        <v>0</v>
      </c>
      <c r="AG175" s="1">
        <v>173</v>
      </c>
      <c r="AH175" s="2">
        <v>41812</v>
      </c>
      <c r="AI175" s="3">
        <v>1884.56</v>
      </c>
      <c r="AJ175" s="9">
        <f t="shared" si="28"/>
        <v>0</v>
      </c>
      <c r="AK175" s="1">
        <v>173</v>
      </c>
      <c r="AL175" s="2">
        <v>41447</v>
      </c>
      <c r="AM175" s="3">
        <v>1941.06</v>
      </c>
      <c r="AN175" s="9">
        <f t="shared" si="29"/>
        <v>1.9615332996087021E-3</v>
      </c>
    </row>
    <row r="176" spans="1:40" ht="18" x14ac:dyDescent="0.2">
      <c r="A176" s="1">
        <v>174</v>
      </c>
      <c r="B176" s="2">
        <v>44735</v>
      </c>
      <c r="C176" s="3">
        <v>4026.52</v>
      </c>
      <c r="D176" s="9">
        <f t="shared" si="20"/>
        <v>-9.9331499011674174E-5</v>
      </c>
      <c r="E176" s="1">
        <v>174</v>
      </c>
      <c r="F176" s="2">
        <v>44370</v>
      </c>
      <c r="G176" s="3">
        <v>3784.45</v>
      </c>
      <c r="H176" s="9">
        <f t="shared" si="21"/>
        <v>7.0168809604904342E-3</v>
      </c>
      <c r="I176" s="1">
        <v>174</v>
      </c>
      <c r="J176" s="2">
        <v>44004</v>
      </c>
      <c r="K176" s="3">
        <v>3733.27</v>
      </c>
      <c r="L176" s="9">
        <f t="shared" si="22"/>
        <v>0</v>
      </c>
      <c r="M176" s="1">
        <v>174</v>
      </c>
      <c r="N176" s="2">
        <v>43639</v>
      </c>
      <c r="O176" s="3">
        <v>3191.17</v>
      </c>
      <c r="P176" s="9">
        <f t="shared" si="23"/>
        <v>0</v>
      </c>
      <c r="Q176" s="1">
        <v>174</v>
      </c>
      <c r="R176" s="2">
        <v>43275</v>
      </c>
      <c r="S176" s="3">
        <v>2918.22</v>
      </c>
      <c r="T176" s="9">
        <f t="shared" si="24"/>
        <v>0</v>
      </c>
      <c r="U176" s="1">
        <v>174</v>
      </c>
      <c r="V176" s="2">
        <v>42909</v>
      </c>
      <c r="W176" s="3">
        <v>3035.83</v>
      </c>
      <c r="X176" s="9">
        <f t="shared" si="25"/>
        <v>-5.9170241330757925E-3</v>
      </c>
      <c r="Y176" s="1">
        <v>174</v>
      </c>
      <c r="Z176" s="2">
        <v>42543</v>
      </c>
      <c r="AA176" s="3">
        <v>2976.29</v>
      </c>
      <c r="AB176" s="9">
        <f t="shared" si="26"/>
        <v>1.1167283894557172E-3</v>
      </c>
      <c r="AC176" s="1">
        <v>174</v>
      </c>
      <c r="AD176" s="2">
        <v>42178</v>
      </c>
      <c r="AE176" s="3">
        <v>2537.6799999999998</v>
      </c>
      <c r="AF176" s="9">
        <f t="shared" si="27"/>
        <v>-4.1284043638646819E-3</v>
      </c>
      <c r="AG176" s="1">
        <v>174</v>
      </c>
      <c r="AH176" s="2">
        <v>41813</v>
      </c>
      <c r="AI176" s="3">
        <v>1884.56</v>
      </c>
      <c r="AJ176" s="9">
        <f t="shared" si="28"/>
        <v>0</v>
      </c>
      <c r="AK176" s="1">
        <v>174</v>
      </c>
      <c r="AL176" s="2">
        <v>41448</v>
      </c>
      <c r="AM176" s="3">
        <v>1941.06</v>
      </c>
      <c r="AN176" s="9">
        <f t="shared" si="29"/>
        <v>0</v>
      </c>
    </row>
    <row r="177" spans="1:40" ht="18" x14ac:dyDescent="0.2">
      <c r="A177" s="1">
        <v>175</v>
      </c>
      <c r="B177" s="2">
        <v>44736</v>
      </c>
      <c r="C177" s="3">
        <v>4068.75</v>
      </c>
      <c r="D177" s="9">
        <f t="shared" si="20"/>
        <v>1.0487964793419633E-2</v>
      </c>
      <c r="E177" s="1">
        <v>175</v>
      </c>
      <c r="F177" s="2">
        <v>44371</v>
      </c>
      <c r="G177" s="3">
        <v>3773.11</v>
      </c>
      <c r="H177" s="9">
        <f t="shared" si="21"/>
        <v>-2.9964724068225744E-3</v>
      </c>
      <c r="I177" s="1">
        <v>175</v>
      </c>
      <c r="J177" s="2">
        <v>44005</v>
      </c>
      <c r="K177" s="3">
        <v>3733.27</v>
      </c>
      <c r="L177" s="9">
        <f t="shared" si="22"/>
        <v>0</v>
      </c>
      <c r="M177" s="1">
        <v>175</v>
      </c>
      <c r="N177" s="2">
        <v>43640</v>
      </c>
      <c r="O177" s="3">
        <v>3191.17</v>
      </c>
      <c r="P177" s="9">
        <f t="shared" si="23"/>
        <v>0</v>
      </c>
      <c r="Q177" s="1">
        <v>175</v>
      </c>
      <c r="R177" s="2">
        <v>43276</v>
      </c>
      <c r="S177" s="3">
        <v>2918.22</v>
      </c>
      <c r="T177" s="9">
        <f t="shared" si="24"/>
        <v>0</v>
      </c>
      <c r="U177" s="1">
        <v>175</v>
      </c>
      <c r="V177" s="2">
        <v>42910</v>
      </c>
      <c r="W177" s="3">
        <v>3010.68</v>
      </c>
      <c r="X177" s="9">
        <f t="shared" si="25"/>
        <v>-8.2843901008950085E-3</v>
      </c>
      <c r="Y177" s="1">
        <v>175</v>
      </c>
      <c r="Z177" s="2">
        <v>42544</v>
      </c>
      <c r="AA177" s="3">
        <v>2944.06</v>
      </c>
      <c r="AB177" s="9">
        <f t="shared" si="26"/>
        <v>-1.0828917880986066E-2</v>
      </c>
      <c r="AC177" s="1">
        <v>175</v>
      </c>
      <c r="AD177" s="2">
        <v>42179</v>
      </c>
      <c r="AE177" s="3">
        <v>2550.7399999999998</v>
      </c>
      <c r="AF177" s="9">
        <f t="shared" si="27"/>
        <v>5.1464329623908244E-3</v>
      </c>
      <c r="AG177" s="1">
        <v>175</v>
      </c>
      <c r="AH177" s="2">
        <v>41814</v>
      </c>
      <c r="AI177" s="3">
        <v>1884.56</v>
      </c>
      <c r="AJ177" s="9">
        <f t="shared" si="28"/>
        <v>0</v>
      </c>
      <c r="AK177" s="1">
        <v>175</v>
      </c>
      <c r="AL177" s="2">
        <v>41449</v>
      </c>
      <c r="AM177" s="3">
        <v>1941.06</v>
      </c>
      <c r="AN177" s="9">
        <f t="shared" si="29"/>
        <v>0</v>
      </c>
    </row>
    <row r="178" spans="1:40" ht="18" x14ac:dyDescent="0.2">
      <c r="A178" s="1">
        <v>176</v>
      </c>
      <c r="B178" s="2">
        <v>44737</v>
      </c>
      <c r="C178" s="3">
        <v>4129.87</v>
      </c>
      <c r="D178" s="9">
        <f t="shared" si="20"/>
        <v>1.5021812596006118E-2</v>
      </c>
      <c r="E178" s="1">
        <v>176</v>
      </c>
      <c r="F178" s="2">
        <v>44372</v>
      </c>
      <c r="G178" s="3">
        <v>3770.35</v>
      </c>
      <c r="H178" s="9">
        <f t="shared" si="21"/>
        <v>-7.3149205827559185E-4</v>
      </c>
      <c r="I178" s="1">
        <v>176</v>
      </c>
      <c r="J178" s="2">
        <v>44006</v>
      </c>
      <c r="K178" s="3">
        <v>3706.06</v>
      </c>
      <c r="L178" s="9">
        <f t="shared" si="22"/>
        <v>-7.2885165016192341E-3</v>
      </c>
      <c r="M178" s="1">
        <v>176</v>
      </c>
      <c r="N178" s="2">
        <v>43641</v>
      </c>
      <c r="O178" s="3">
        <v>3191.17</v>
      </c>
      <c r="P178" s="9">
        <f t="shared" si="23"/>
        <v>0</v>
      </c>
      <c r="Q178" s="1">
        <v>176</v>
      </c>
      <c r="R178" s="2">
        <v>43277</v>
      </c>
      <c r="S178" s="3">
        <v>2927.67</v>
      </c>
      <c r="T178" s="9">
        <f t="shared" si="24"/>
        <v>3.2382753870511044E-3</v>
      </c>
      <c r="U178" s="1">
        <v>176</v>
      </c>
      <c r="V178" s="2">
        <v>42911</v>
      </c>
      <c r="W178" s="3">
        <v>3010.68</v>
      </c>
      <c r="X178" s="9">
        <f t="shared" si="25"/>
        <v>0</v>
      </c>
      <c r="Y178" s="1">
        <v>176</v>
      </c>
      <c r="Z178" s="2">
        <v>42545</v>
      </c>
      <c r="AA178" s="3">
        <v>2897.53</v>
      </c>
      <c r="AB178" s="9">
        <f t="shared" si="26"/>
        <v>-1.5804705067152078E-2</v>
      </c>
      <c r="AC178" s="1">
        <v>176</v>
      </c>
      <c r="AD178" s="2">
        <v>42180</v>
      </c>
      <c r="AE178" s="3">
        <v>2566.66</v>
      </c>
      <c r="AF178" s="9">
        <f t="shared" si="27"/>
        <v>6.2413260465590667E-3</v>
      </c>
      <c r="AG178" s="1">
        <v>176</v>
      </c>
      <c r="AH178" s="2">
        <v>41815</v>
      </c>
      <c r="AI178" s="3">
        <v>1886.85</v>
      </c>
      <c r="AJ178" s="9">
        <f t="shared" si="28"/>
        <v>1.2151377509869484E-3</v>
      </c>
      <c r="AK178" s="1">
        <v>176</v>
      </c>
      <c r="AL178" s="2">
        <v>41450</v>
      </c>
      <c r="AM178" s="3">
        <v>1942.97</v>
      </c>
      <c r="AN178" s="9">
        <f t="shared" si="29"/>
        <v>9.8399843384546696E-4</v>
      </c>
    </row>
    <row r="179" spans="1:40" ht="18" x14ac:dyDescent="0.2">
      <c r="A179" s="1">
        <v>177</v>
      </c>
      <c r="B179" s="2">
        <v>44738</v>
      </c>
      <c r="C179" s="3">
        <v>4129.87</v>
      </c>
      <c r="D179" s="9">
        <f t="shared" si="20"/>
        <v>0</v>
      </c>
      <c r="E179" s="1">
        <v>177</v>
      </c>
      <c r="F179" s="2">
        <v>44373</v>
      </c>
      <c r="G179" s="3">
        <v>3739.03</v>
      </c>
      <c r="H179" s="9">
        <f t="shared" si="21"/>
        <v>-8.3069211081198586E-3</v>
      </c>
      <c r="I179" s="1">
        <v>177</v>
      </c>
      <c r="J179" s="2">
        <v>44007</v>
      </c>
      <c r="K179" s="3">
        <v>3722.27</v>
      </c>
      <c r="L179" s="9">
        <f t="shared" si="22"/>
        <v>4.373917313804967E-3</v>
      </c>
      <c r="M179" s="1">
        <v>177</v>
      </c>
      <c r="N179" s="2">
        <v>43642</v>
      </c>
      <c r="O179" s="3">
        <v>3187.15</v>
      </c>
      <c r="P179" s="9">
        <f t="shared" si="23"/>
        <v>-1.25972605658739E-3</v>
      </c>
      <c r="Q179" s="1">
        <v>177</v>
      </c>
      <c r="R179" s="2">
        <v>43278</v>
      </c>
      <c r="S179" s="3">
        <v>2924.1</v>
      </c>
      <c r="T179" s="9">
        <f t="shared" si="24"/>
        <v>-1.2193997274283521E-3</v>
      </c>
      <c r="U179" s="1">
        <v>177</v>
      </c>
      <c r="V179" s="2">
        <v>42912</v>
      </c>
      <c r="W179" s="3">
        <v>3010.68</v>
      </c>
      <c r="X179" s="9">
        <f t="shared" si="25"/>
        <v>0</v>
      </c>
      <c r="Y179" s="1">
        <v>177</v>
      </c>
      <c r="Z179" s="2">
        <v>42546</v>
      </c>
      <c r="AA179" s="3">
        <v>2972.92</v>
      </c>
      <c r="AB179" s="9">
        <f t="shared" si="26"/>
        <v>2.6018712489603166E-2</v>
      </c>
      <c r="AC179" s="1">
        <v>177</v>
      </c>
      <c r="AD179" s="2">
        <v>42181</v>
      </c>
      <c r="AE179" s="3">
        <v>2556.21</v>
      </c>
      <c r="AF179" s="9">
        <f t="shared" si="27"/>
        <v>-4.071439146595115E-3</v>
      </c>
      <c r="AG179" s="1">
        <v>177</v>
      </c>
      <c r="AH179" s="2">
        <v>41816</v>
      </c>
      <c r="AI179" s="3">
        <v>1880.37</v>
      </c>
      <c r="AJ179" s="9">
        <f t="shared" si="28"/>
        <v>-3.4342952539947631E-3</v>
      </c>
      <c r="AK179" s="1">
        <v>177</v>
      </c>
      <c r="AL179" s="2">
        <v>41451</v>
      </c>
      <c r="AM179" s="3">
        <v>1928.27</v>
      </c>
      <c r="AN179" s="9">
        <f t="shared" si="29"/>
        <v>-7.5657369902777938E-3</v>
      </c>
    </row>
    <row r="180" spans="1:40" ht="18" x14ac:dyDescent="0.2">
      <c r="A180" s="1">
        <v>178</v>
      </c>
      <c r="B180" s="2">
        <v>44739</v>
      </c>
      <c r="C180" s="3">
        <v>4129.87</v>
      </c>
      <c r="D180" s="9">
        <f t="shared" si="20"/>
        <v>0</v>
      </c>
      <c r="E180" s="1">
        <v>178</v>
      </c>
      <c r="F180" s="2">
        <v>44374</v>
      </c>
      <c r="G180" s="3">
        <v>3739.03</v>
      </c>
      <c r="H180" s="9">
        <f t="shared" si="21"/>
        <v>0</v>
      </c>
      <c r="I180" s="1">
        <v>178</v>
      </c>
      <c r="J180" s="2">
        <v>44008</v>
      </c>
      <c r="K180" s="3">
        <v>3735.93</v>
      </c>
      <c r="L180" s="9">
        <f t="shared" si="22"/>
        <v>3.6698036413263559E-3</v>
      </c>
      <c r="M180" s="1">
        <v>178</v>
      </c>
      <c r="N180" s="2">
        <v>43643</v>
      </c>
      <c r="O180" s="3">
        <v>3177.94</v>
      </c>
      <c r="P180" s="9">
        <f t="shared" si="23"/>
        <v>-2.8897290682898626E-3</v>
      </c>
      <c r="Q180" s="1">
        <v>178</v>
      </c>
      <c r="R180" s="2">
        <v>43279</v>
      </c>
      <c r="S180" s="3">
        <v>2934.91</v>
      </c>
      <c r="T180" s="9">
        <f t="shared" si="24"/>
        <v>3.6968639923395047E-3</v>
      </c>
      <c r="U180" s="1">
        <v>178</v>
      </c>
      <c r="V180" s="2">
        <v>42913</v>
      </c>
      <c r="W180" s="3">
        <v>3010.68</v>
      </c>
      <c r="X180" s="9">
        <f t="shared" si="25"/>
        <v>0</v>
      </c>
      <c r="Y180" s="1">
        <v>178</v>
      </c>
      <c r="Z180" s="2">
        <v>42547</v>
      </c>
      <c r="AA180" s="3">
        <v>2972.92</v>
      </c>
      <c r="AB180" s="9">
        <f t="shared" si="26"/>
        <v>0</v>
      </c>
      <c r="AC180" s="1">
        <v>178</v>
      </c>
      <c r="AD180" s="2">
        <v>42182</v>
      </c>
      <c r="AE180" s="3">
        <v>2585.11</v>
      </c>
      <c r="AF180" s="9">
        <f t="shared" si="27"/>
        <v>1.1305800384162526E-2</v>
      </c>
      <c r="AG180" s="1">
        <v>178</v>
      </c>
      <c r="AH180" s="2">
        <v>41817</v>
      </c>
      <c r="AI180" s="3">
        <v>1886.01</v>
      </c>
      <c r="AJ180" s="9">
        <f t="shared" si="28"/>
        <v>2.9994096906460431E-3</v>
      </c>
      <c r="AK180" s="1">
        <v>178</v>
      </c>
      <c r="AL180" s="2">
        <v>41452</v>
      </c>
      <c r="AM180" s="3">
        <v>1921.86</v>
      </c>
      <c r="AN180" s="9">
        <f t="shared" si="29"/>
        <v>-3.3242232674885164E-3</v>
      </c>
    </row>
    <row r="181" spans="1:40" ht="18" x14ac:dyDescent="0.2">
      <c r="A181" s="1">
        <v>179</v>
      </c>
      <c r="B181" s="2">
        <v>44740</v>
      </c>
      <c r="C181" s="3">
        <v>4129.87</v>
      </c>
      <c r="D181" s="9">
        <f t="shared" si="20"/>
        <v>0</v>
      </c>
      <c r="E181" s="1">
        <v>179</v>
      </c>
      <c r="F181" s="2">
        <v>44375</v>
      </c>
      <c r="G181" s="3">
        <v>3739.03</v>
      </c>
      <c r="H181" s="9">
        <f t="shared" si="21"/>
        <v>0</v>
      </c>
      <c r="I181" s="1">
        <v>179</v>
      </c>
      <c r="J181" s="2">
        <v>44009</v>
      </c>
      <c r="K181" s="3">
        <v>3758.91</v>
      </c>
      <c r="L181" s="9">
        <f t="shared" si="22"/>
        <v>6.1510788478370895E-3</v>
      </c>
      <c r="M181" s="1">
        <v>179</v>
      </c>
      <c r="N181" s="2">
        <v>43644</v>
      </c>
      <c r="O181" s="3">
        <v>3197.23</v>
      </c>
      <c r="P181" s="9">
        <f t="shared" si="23"/>
        <v>6.0699698546857282E-3</v>
      </c>
      <c r="Q181" s="1">
        <v>179</v>
      </c>
      <c r="R181" s="2">
        <v>43280</v>
      </c>
      <c r="S181" s="3">
        <v>2945.09</v>
      </c>
      <c r="T181" s="9">
        <f t="shared" si="24"/>
        <v>3.468590178233844E-3</v>
      </c>
      <c r="U181" s="1">
        <v>179</v>
      </c>
      <c r="V181" s="2">
        <v>42914</v>
      </c>
      <c r="W181" s="3">
        <v>3025.28</v>
      </c>
      <c r="X181" s="9">
        <f t="shared" si="25"/>
        <v>4.849402792724688E-3</v>
      </c>
      <c r="Y181" s="1">
        <v>179</v>
      </c>
      <c r="Z181" s="2">
        <v>42548</v>
      </c>
      <c r="AA181" s="3">
        <v>2972.92</v>
      </c>
      <c r="AB181" s="9">
        <f t="shared" si="26"/>
        <v>0</v>
      </c>
      <c r="AC181" s="1">
        <v>179</v>
      </c>
      <c r="AD181" s="2">
        <v>42183</v>
      </c>
      <c r="AE181" s="3">
        <v>2585.11</v>
      </c>
      <c r="AF181" s="9">
        <f t="shared" si="27"/>
        <v>0</v>
      </c>
      <c r="AG181" s="1">
        <v>179</v>
      </c>
      <c r="AH181" s="2">
        <v>41818</v>
      </c>
      <c r="AI181" s="3">
        <v>1881.19</v>
      </c>
      <c r="AJ181" s="9">
        <f t="shared" si="28"/>
        <v>-2.5556598321323514E-3</v>
      </c>
      <c r="AK181" s="1">
        <v>179</v>
      </c>
      <c r="AL181" s="2">
        <v>41453</v>
      </c>
      <c r="AM181" s="3">
        <v>1922.63</v>
      </c>
      <c r="AN181" s="9">
        <f t="shared" si="29"/>
        <v>4.0065353355614312E-4</v>
      </c>
    </row>
    <row r="182" spans="1:40" ht="18" x14ac:dyDescent="0.2">
      <c r="A182" s="1">
        <v>180</v>
      </c>
      <c r="B182" s="2">
        <v>44741</v>
      </c>
      <c r="C182" s="3">
        <v>4089.72</v>
      </c>
      <c r="D182" s="9">
        <f t="shared" si="20"/>
        <v>-9.721855651630704E-3</v>
      </c>
      <c r="E182" s="1">
        <v>180</v>
      </c>
      <c r="F182" s="2">
        <v>44376</v>
      </c>
      <c r="G182" s="3">
        <v>3713.17</v>
      </c>
      <c r="H182" s="9">
        <f t="shared" si="21"/>
        <v>-6.916232284843964E-3</v>
      </c>
      <c r="I182" s="1">
        <v>180</v>
      </c>
      <c r="J182" s="2">
        <v>44010</v>
      </c>
      <c r="K182" s="3">
        <v>3758.91</v>
      </c>
      <c r="L182" s="9">
        <f t="shared" si="22"/>
        <v>0</v>
      </c>
      <c r="M182" s="1">
        <v>180</v>
      </c>
      <c r="N182" s="2">
        <v>43645</v>
      </c>
      <c r="O182" s="3">
        <v>3205.67</v>
      </c>
      <c r="P182" s="9">
        <f t="shared" si="23"/>
        <v>2.6397850639459952E-3</v>
      </c>
      <c r="Q182" s="1">
        <v>180</v>
      </c>
      <c r="R182" s="2">
        <v>43281</v>
      </c>
      <c r="S182" s="3">
        <v>2930.8</v>
      </c>
      <c r="T182" s="9">
        <f t="shared" si="24"/>
        <v>-4.852143737542813E-3</v>
      </c>
      <c r="U182" s="1">
        <v>180</v>
      </c>
      <c r="V182" s="2">
        <v>42915</v>
      </c>
      <c r="W182" s="3">
        <v>3023.64</v>
      </c>
      <c r="X182" s="9">
        <f t="shared" si="25"/>
        <v>-5.420985826106434E-4</v>
      </c>
      <c r="Y182" s="1">
        <v>180</v>
      </c>
      <c r="Z182" s="2">
        <v>42549</v>
      </c>
      <c r="AA182" s="3">
        <v>3022.78</v>
      </c>
      <c r="AB182" s="9">
        <f t="shared" si="26"/>
        <v>1.6771389744762766E-2</v>
      </c>
      <c r="AC182" s="1">
        <v>180</v>
      </c>
      <c r="AD182" s="2">
        <v>42184</v>
      </c>
      <c r="AE182" s="3">
        <v>2585.11</v>
      </c>
      <c r="AF182" s="9">
        <f t="shared" si="27"/>
        <v>0</v>
      </c>
      <c r="AG182" s="1">
        <v>180</v>
      </c>
      <c r="AH182" s="2">
        <v>41819</v>
      </c>
      <c r="AI182" s="3">
        <v>1881.19</v>
      </c>
      <c r="AJ182" s="9">
        <f t="shared" si="28"/>
        <v>0</v>
      </c>
      <c r="AK182" s="1">
        <v>180</v>
      </c>
      <c r="AL182" s="2">
        <v>41454</v>
      </c>
      <c r="AM182" s="3">
        <v>1929</v>
      </c>
      <c r="AN182" s="9">
        <f t="shared" si="29"/>
        <v>3.3131699807034585E-3</v>
      </c>
    </row>
    <row r="183" spans="1:40" ht="18" x14ac:dyDescent="0.2">
      <c r="A183" s="1">
        <v>181</v>
      </c>
      <c r="B183" s="2">
        <v>44742</v>
      </c>
      <c r="C183" s="3">
        <v>4127.47</v>
      </c>
      <c r="D183" s="9">
        <f t="shared" si="20"/>
        <v>9.2304607650402614E-3</v>
      </c>
      <c r="E183" s="1">
        <v>181</v>
      </c>
      <c r="F183" s="2">
        <v>44377</v>
      </c>
      <c r="G183" s="3">
        <v>3756.67</v>
      </c>
      <c r="H183" s="9">
        <f t="shared" si="21"/>
        <v>1.1715057484575174E-2</v>
      </c>
      <c r="I183" s="1">
        <v>181</v>
      </c>
      <c r="J183" s="2">
        <v>44011</v>
      </c>
      <c r="K183" s="3">
        <v>3758.91</v>
      </c>
      <c r="L183" s="9">
        <f t="shared" si="22"/>
        <v>0</v>
      </c>
      <c r="M183" s="1">
        <v>181</v>
      </c>
      <c r="N183" s="2">
        <v>43646</v>
      </c>
      <c r="O183" s="3">
        <v>3205.67</v>
      </c>
      <c r="P183" s="9">
        <f t="shared" si="23"/>
        <v>0</v>
      </c>
      <c r="Q183" s="1">
        <v>181</v>
      </c>
      <c r="R183" s="2">
        <v>43282</v>
      </c>
      <c r="S183" s="3">
        <v>2930.8</v>
      </c>
      <c r="T183" s="9">
        <f t="shared" si="24"/>
        <v>0</v>
      </c>
      <c r="U183" s="1">
        <v>181</v>
      </c>
      <c r="V183" s="2">
        <v>42916</v>
      </c>
      <c r="W183" s="3">
        <v>3038.26</v>
      </c>
      <c r="X183" s="9">
        <f t="shared" si="25"/>
        <v>4.8352317074785182E-3</v>
      </c>
      <c r="Y183" s="1">
        <v>181</v>
      </c>
      <c r="Z183" s="2">
        <v>42550</v>
      </c>
      <c r="AA183" s="3">
        <v>3005.18</v>
      </c>
      <c r="AB183" s="9">
        <f t="shared" si="26"/>
        <v>-5.822454826352021E-3</v>
      </c>
      <c r="AC183" s="1">
        <v>181</v>
      </c>
      <c r="AD183" s="2">
        <v>42185</v>
      </c>
      <c r="AE183" s="3">
        <v>2585.11</v>
      </c>
      <c r="AF183" s="9">
        <f t="shared" si="27"/>
        <v>0</v>
      </c>
      <c r="AG183" s="1">
        <v>181</v>
      </c>
      <c r="AH183" s="2">
        <v>41820</v>
      </c>
      <c r="AI183" s="3">
        <v>1881.19</v>
      </c>
      <c r="AJ183" s="9">
        <f t="shared" si="28"/>
        <v>0</v>
      </c>
      <c r="AK183" s="1">
        <v>181</v>
      </c>
      <c r="AL183" s="2">
        <v>41455</v>
      </c>
      <c r="AM183" s="3">
        <v>1929</v>
      </c>
      <c r="AN183" s="9">
        <f t="shared" si="29"/>
        <v>0</v>
      </c>
    </row>
    <row r="184" spans="1:40" ht="18" x14ac:dyDescent="0.2">
      <c r="A184" s="1">
        <v>182</v>
      </c>
      <c r="B184" s="2">
        <v>44743</v>
      </c>
      <c r="C184" s="3">
        <v>4151.21</v>
      </c>
      <c r="D184" s="9">
        <f t="shared" si="20"/>
        <v>5.7517074624406188E-3</v>
      </c>
      <c r="E184" s="1">
        <v>182</v>
      </c>
      <c r="F184" s="2">
        <v>44378</v>
      </c>
      <c r="G184" s="3">
        <v>3748.5</v>
      </c>
      <c r="H184" s="9">
        <f t="shared" si="21"/>
        <v>-2.1747984252010618E-3</v>
      </c>
      <c r="I184" s="1">
        <v>182</v>
      </c>
      <c r="J184" s="2">
        <v>44012</v>
      </c>
      <c r="K184" s="3">
        <v>3758.91</v>
      </c>
      <c r="L184" s="9">
        <f t="shared" si="22"/>
        <v>0</v>
      </c>
      <c r="M184" s="1">
        <v>182</v>
      </c>
      <c r="N184" s="2">
        <v>43647</v>
      </c>
      <c r="O184" s="3">
        <v>3205.67</v>
      </c>
      <c r="P184" s="9">
        <f t="shared" si="23"/>
        <v>0</v>
      </c>
      <c r="Q184" s="1">
        <v>182</v>
      </c>
      <c r="R184" s="2">
        <v>43283</v>
      </c>
      <c r="S184" s="3">
        <v>2930.8</v>
      </c>
      <c r="T184" s="9">
        <f t="shared" si="24"/>
        <v>0</v>
      </c>
      <c r="U184" s="1">
        <v>182</v>
      </c>
      <c r="V184" s="2">
        <v>42917</v>
      </c>
      <c r="W184" s="3">
        <v>3050.43</v>
      </c>
      <c r="X184" s="9">
        <f t="shared" si="25"/>
        <v>4.0055821424103324E-3</v>
      </c>
      <c r="Y184" s="1">
        <v>182</v>
      </c>
      <c r="Z184" s="2">
        <v>42551</v>
      </c>
      <c r="AA184" s="3">
        <v>2916.15</v>
      </c>
      <c r="AB184" s="9">
        <f t="shared" si="26"/>
        <v>-2.9625513280402423E-2</v>
      </c>
      <c r="AC184" s="1">
        <v>182</v>
      </c>
      <c r="AD184" s="2">
        <v>42186</v>
      </c>
      <c r="AE184" s="3">
        <v>2598.6799999999998</v>
      </c>
      <c r="AF184" s="9">
        <f t="shared" si="27"/>
        <v>5.2492930668326335E-3</v>
      </c>
      <c r="AG184" s="1">
        <v>182</v>
      </c>
      <c r="AH184" s="2">
        <v>41821</v>
      </c>
      <c r="AI184" s="3">
        <v>1881.19</v>
      </c>
      <c r="AJ184" s="9">
        <f t="shared" si="28"/>
        <v>0</v>
      </c>
      <c r="AK184" s="1">
        <v>182</v>
      </c>
      <c r="AL184" s="2">
        <v>41456</v>
      </c>
      <c r="AM184" s="3">
        <v>1929</v>
      </c>
      <c r="AN184" s="9">
        <f t="shared" si="29"/>
        <v>0</v>
      </c>
    </row>
    <row r="185" spans="1:40" ht="18" x14ac:dyDescent="0.2">
      <c r="A185" s="1">
        <v>183</v>
      </c>
      <c r="B185" s="2">
        <v>44744</v>
      </c>
      <c r="C185" s="3">
        <v>4198.7700000000004</v>
      </c>
      <c r="D185" s="9">
        <f t="shared" si="20"/>
        <v>1.1456900518162271E-2</v>
      </c>
      <c r="E185" s="1">
        <v>183</v>
      </c>
      <c r="F185" s="2">
        <v>44379</v>
      </c>
      <c r="G185" s="3">
        <v>3775.53</v>
      </c>
      <c r="H185" s="9">
        <f t="shared" si="21"/>
        <v>7.2108843537415498E-3</v>
      </c>
      <c r="I185" s="1">
        <v>183</v>
      </c>
      <c r="J185" s="2">
        <v>44013</v>
      </c>
      <c r="K185" s="3">
        <v>3756.28</v>
      </c>
      <c r="L185" s="9">
        <f t="shared" si="22"/>
        <v>-6.9967091523863423E-4</v>
      </c>
      <c r="M185" s="1">
        <v>183</v>
      </c>
      <c r="N185" s="2">
        <v>43648</v>
      </c>
      <c r="O185" s="3">
        <v>3205.67</v>
      </c>
      <c r="P185" s="9">
        <f t="shared" si="23"/>
        <v>0</v>
      </c>
      <c r="Q185" s="1">
        <v>183</v>
      </c>
      <c r="R185" s="2">
        <v>43284</v>
      </c>
      <c r="S185" s="3">
        <v>2930.8</v>
      </c>
      <c r="T185" s="9">
        <f t="shared" si="24"/>
        <v>0</v>
      </c>
      <c r="U185" s="1">
        <v>183</v>
      </c>
      <c r="V185" s="2">
        <v>42918</v>
      </c>
      <c r="W185" s="3">
        <v>3050.43</v>
      </c>
      <c r="X185" s="9">
        <f t="shared" si="25"/>
        <v>0</v>
      </c>
      <c r="Y185" s="1">
        <v>183</v>
      </c>
      <c r="Z185" s="2">
        <v>42552</v>
      </c>
      <c r="AA185" s="3">
        <v>2919.01</v>
      </c>
      <c r="AB185" s="9">
        <f t="shared" si="26"/>
        <v>9.8074516057134473E-4</v>
      </c>
      <c r="AC185" s="1">
        <v>183</v>
      </c>
      <c r="AD185" s="2">
        <v>42187</v>
      </c>
      <c r="AE185" s="3">
        <v>2626.8</v>
      </c>
      <c r="AF185" s="9">
        <f t="shared" si="27"/>
        <v>1.0820878292056101E-2</v>
      </c>
      <c r="AG185" s="1">
        <v>183</v>
      </c>
      <c r="AH185" s="2">
        <v>41822</v>
      </c>
      <c r="AI185" s="3">
        <v>1865.42</v>
      </c>
      <c r="AJ185" s="9">
        <f t="shared" si="28"/>
        <v>-8.3829916170083726E-3</v>
      </c>
      <c r="AK185" s="1">
        <v>183</v>
      </c>
      <c r="AL185" s="2">
        <v>41457</v>
      </c>
      <c r="AM185" s="3">
        <v>1929</v>
      </c>
      <c r="AN185" s="9">
        <f t="shared" si="29"/>
        <v>0</v>
      </c>
    </row>
    <row r="186" spans="1:40" ht="18" x14ac:dyDescent="0.2">
      <c r="A186" s="1">
        <v>184</v>
      </c>
      <c r="B186" s="2">
        <v>44745</v>
      </c>
      <c r="C186" s="3">
        <v>4198.7700000000004</v>
      </c>
      <c r="D186" s="9">
        <f t="shared" si="20"/>
        <v>0</v>
      </c>
      <c r="E186" s="1">
        <v>184</v>
      </c>
      <c r="F186" s="2">
        <v>44380</v>
      </c>
      <c r="G186" s="3">
        <v>3777.17</v>
      </c>
      <c r="H186" s="9">
        <f t="shared" si="21"/>
        <v>4.3437610083878886E-4</v>
      </c>
      <c r="I186" s="1">
        <v>184</v>
      </c>
      <c r="J186" s="2">
        <v>44014</v>
      </c>
      <c r="K186" s="3">
        <v>3723.67</v>
      </c>
      <c r="L186" s="9">
        <f t="shared" si="22"/>
        <v>-8.6814614458986354E-3</v>
      </c>
      <c r="M186" s="1">
        <v>184</v>
      </c>
      <c r="N186" s="2">
        <v>43649</v>
      </c>
      <c r="O186" s="3">
        <v>3211.06</v>
      </c>
      <c r="P186" s="9">
        <f t="shared" si="23"/>
        <v>1.6813957768578402E-3</v>
      </c>
      <c r="Q186" s="1">
        <v>184</v>
      </c>
      <c r="R186" s="2">
        <v>43285</v>
      </c>
      <c r="S186" s="3">
        <v>2909.83</v>
      </c>
      <c r="T186" s="9">
        <f t="shared" si="24"/>
        <v>-7.1550429916747149E-3</v>
      </c>
      <c r="U186" s="1">
        <v>184</v>
      </c>
      <c r="V186" s="2">
        <v>42919</v>
      </c>
      <c r="W186" s="3">
        <v>3050.43</v>
      </c>
      <c r="X186" s="9">
        <f t="shared" si="25"/>
        <v>0</v>
      </c>
      <c r="Y186" s="1">
        <v>184</v>
      </c>
      <c r="Z186" s="2">
        <v>42553</v>
      </c>
      <c r="AA186" s="3">
        <v>2914.38</v>
      </c>
      <c r="AB186" s="9">
        <f t="shared" si="26"/>
        <v>-1.5861542098177495E-3</v>
      </c>
      <c r="AC186" s="1">
        <v>184</v>
      </c>
      <c r="AD186" s="2">
        <v>42188</v>
      </c>
      <c r="AE186" s="3">
        <v>2623.91</v>
      </c>
      <c r="AF186" s="9">
        <f t="shared" si="27"/>
        <v>-1.1001979594945665E-3</v>
      </c>
      <c r="AG186" s="1">
        <v>184</v>
      </c>
      <c r="AH186" s="2">
        <v>41823</v>
      </c>
      <c r="AI186" s="3">
        <v>1856.73</v>
      </c>
      <c r="AJ186" s="9">
        <f t="shared" si="28"/>
        <v>-4.6584683342089468E-3</v>
      </c>
      <c r="AK186" s="1">
        <v>184</v>
      </c>
      <c r="AL186" s="2">
        <v>41458</v>
      </c>
      <c r="AM186" s="3">
        <v>1919.42</v>
      </c>
      <c r="AN186" s="9">
        <f t="shared" si="29"/>
        <v>-4.9663037843441817E-3</v>
      </c>
    </row>
    <row r="187" spans="1:40" ht="18" x14ac:dyDescent="0.2">
      <c r="A187" s="1">
        <v>185</v>
      </c>
      <c r="B187" s="2">
        <v>44746</v>
      </c>
      <c r="C187" s="3">
        <v>4198.7700000000004</v>
      </c>
      <c r="D187" s="9">
        <f t="shared" si="20"/>
        <v>0</v>
      </c>
      <c r="E187" s="1">
        <v>185</v>
      </c>
      <c r="F187" s="2">
        <v>44381</v>
      </c>
      <c r="G187" s="3">
        <v>3777.17</v>
      </c>
      <c r="H187" s="9">
        <f t="shared" si="21"/>
        <v>0</v>
      </c>
      <c r="I187" s="1">
        <v>185</v>
      </c>
      <c r="J187" s="2">
        <v>44015</v>
      </c>
      <c r="K187" s="3">
        <v>3660.18</v>
      </c>
      <c r="L187" s="9">
        <f t="shared" si="22"/>
        <v>-1.7050383089801256E-2</v>
      </c>
      <c r="M187" s="1">
        <v>185</v>
      </c>
      <c r="N187" s="2">
        <v>43650</v>
      </c>
      <c r="O187" s="3">
        <v>3206.92</v>
      </c>
      <c r="P187" s="9">
        <f t="shared" si="23"/>
        <v>-1.2892938780340053E-3</v>
      </c>
      <c r="Q187" s="1">
        <v>185</v>
      </c>
      <c r="R187" s="2">
        <v>43286</v>
      </c>
      <c r="S187" s="3">
        <v>2909.83</v>
      </c>
      <c r="T187" s="9">
        <f t="shared" si="24"/>
        <v>0</v>
      </c>
      <c r="U187" s="1">
        <v>185</v>
      </c>
      <c r="V187" s="2">
        <v>42920</v>
      </c>
      <c r="W187" s="3">
        <v>3050.43</v>
      </c>
      <c r="X187" s="9">
        <f t="shared" si="25"/>
        <v>0</v>
      </c>
      <c r="Y187" s="1">
        <v>185</v>
      </c>
      <c r="Z187" s="2">
        <v>42554</v>
      </c>
      <c r="AA187" s="3">
        <v>2914.38</v>
      </c>
      <c r="AB187" s="9">
        <f t="shared" si="26"/>
        <v>0</v>
      </c>
      <c r="AC187" s="1">
        <v>185</v>
      </c>
      <c r="AD187" s="2">
        <v>42189</v>
      </c>
      <c r="AE187" s="3">
        <v>2642.97</v>
      </c>
      <c r="AF187" s="9">
        <f t="shared" si="27"/>
        <v>7.2639686574615539E-3</v>
      </c>
      <c r="AG187" s="1">
        <v>185</v>
      </c>
      <c r="AH187" s="2">
        <v>41824</v>
      </c>
      <c r="AI187" s="3">
        <v>1848.91</v>
      </c>
      <c r="AJ187" s="9">
        <f t="shared" si="28"/>
        <v>-4.2117055253052069E-3</v>
      </c>
      <c r="AK187" s="1">
        <v>185</v>
      </c>
      <c r="AL187" s="2">
        <v>41459</v>
      </c>
      <c r="AM187" s="3">
        <v>1915.45</v>
      </c>
      <c r="AN187" s="9">
        <f t="shared" si="29"/>
        <v>-2.0683331423034185E-3</v>
      </c>
    </row>
    <row r="188" spans="1:40" ht="18" x14ac:dyDescent="0.2">
      <c r="A188" s="1">
        <v>186</v>
      </c>
      <c r="B188" s="2">
        <v>44747</v>
      </c>
      <c r="C188" s="3">
        <v>4198.7700000000004</v>
      </c>
      <c r="D188" s="9">
        <f t="shared" si="20"/>
        <v>0</v>
      </c>
      <c r="E188" s="1">
        <v>186</v>
      </c>
      <c r="F188" s="2">
        <v>44382</v>
      </c>
      <c r="G188" s="3">
        <v>3777.17</v>
      </c>
      <c r="H188" s="9">
        <f t="shared" si="21"/>
        <v>0</v>
      </c>
      <c r="I188" s="1">
        <v>186</v>
      </c>
      <c r="J188" s="2">
        <v>44016</v>
      </c>
      <c r="K188" s="3">
        <v>3645.9</v>
      </c>
      <c r="L188" s="9">
        <f t="shared" si="22"/>
        <v>-3.9014474697964979E-3</v>
      </c>
      <c r="M188" s="1">
        <v>186</v>
      </c>
      <c r="N188" s="2">
        <v>43651</v>
      </c>
      <c r="O188" s="3">
        <v>3206.92</v>
      </c>
      <c r="P188" s="9">
        <f t="shared" si="23"/>
        <v>0</v>
      </c>
      <c r="Q188" s="1">
        <v>186</v>
      </c>
      <c r="R188" s="2">
        <v>43287</v>
      </c>
      <c r="S188" s="3">
        <v>2885.53</v>
      </c>
      <c r="T188" s="9">
        <f t="shared" si="24"/>
        <v>-8.3510033232181008E-3</v>
      </c>
      <c r="U188" s="1">
        <v>186</v>
      </c>
      <c r="V188" s="2">
        <v>42921</v>
      </c>
      <c r="W188" s="3">
        <v>3050.43</v>
      </c>
      <c r="X188" s="9">
        <f t="shared" si="25"/>
        <v>0</v>
      </c>
      <c r="Y188" s="1">
        <v>186</v>
      </c>
      <c r="Z188" s="2">
        <v>42555</v>
      </c>
      <c r="AA188" s="3">
        <v>2914.38</v>
      </c>
      <c r="AB188" s="9">
        <f t="shared" si="26"/>
        <v>0</v>
      </c>
      <c r="AC188" s="1">
        <v>186</v>
      </c>
      <c r="AD188" s="2">
        <v>42190</v>
      </c>
      <c r="AE188" s="3">
        <v>2642.97</v>
      </c>
      <c r="AF188" s="9">
        <f t="shared" si="27"/>
        <v>0</v>
      </c>
      <c r="AG188" s="1">
        <v>186</v>
      </c>
      <c r="AH188" s="2">
        <v>41825</v>
      </c>
      <c r="AI188" s="3">
        <v>1848.91</v>
      </c>
      <c r="AJ188" s="9">
        <f t="shared" si="28"/>
        <v>0</v>
      </c>
      <c r="AK188" s="1">
        <v>186</v>
      </c>
      <c r="AL188" s="2">
        <v>41460</v>
      </c>
      <c r="AM188" s="3">
        <v>1915.45</v>
      </c>
      <c r="AN188" s="9">
        <f t="shared" si="29"/>
        <v>0</v>
      </c>
    </row>
    <row r="189" spans="1:40" ht="18" x14ac:dyDescent="0.2">
      <c r="A189" s="1">
        <v>187</v>
      </c>
      <c r="B189" s="2">
        <v>44748</v>
      </c>
      <c r="C189" s="3">
        <v>4259.8599999999997</v>
      </c>
      <c r="D189" s="9">
        <f t="shared" si="20"/>
        <v>1.4549499019950897E-2</v>
      </c>
      <c r="E189" s="1">
        <v>187</v>
      </c>
      <c r="F189" s="2">
        <v>44383</v>
      </c>
      <c r="G189" s="3">
        <v>3777.17</v>
      </c>
      <c r="H189" s="9">
        <f t="shared" si="21"/>
        <v>0</v>
      </c>
      <c r="I189" s="1">
        <v>187</v>
      </c>
      <c r="J189" s="2">
        <v>44017</v>
      </c>
      <c r="K189" s="3">
        <v>3645.9</v>
      </c>
      <c r="L189" s="9">
        <f t="shared" si="22"/>
        <v>0</v>
      </c>
      <c r="M189" s="1">
        <v>187</v>
      </c>
      <c r="N189" s="2">
        <v>43652</v>
      </c>
      <c r="O189" s="3">
        <v>3217.18</v>
      </c>
      <c r="P189" s="9">
        <f t="shared" si="23"/>
        <v>3.1993314457484951E-3</v>
      </c>
      <c r="Q189" s="1">
        <v>187</v>
      </c>
      <c r="R189" s="2">
        <v>43288</v>
      </c>
      <c r="S189" s="3">
        <v>2867.94</v>
      </c>
      <c r="T189" s="9">
        <f t="shared" si="24"/>
        <v>-6.0959338492409176E-3</v>
      </c>
      <c r="U189" s="1">
        <v>187</v>
      </c>
      <c r="V189" s="2">
        <v>42922</v>
      </c>
      <c r="W189" s="3">
        <v>3068.93</v>
      </c>
      <c r="X189" s="9">
        <f t="shared" si="25"/>
        <v>6.0647187445704376E-3</v>
      </c>
      <c r="Y189" s="1">
        <v>187</v>
      </c>
      <c r="Z189" s="2">
        <v>42556</v>
      </c>
      <c r="AA189" s="3">
        <v>2914.38</v>
      </c>
      <c r="AB189" s="9">
        <f t="shared" si="26"/>
        <v>0</v>
      </c>
      <c r="AC189" s="1">
        <v>187</v>
      </c>
      <c r="AD189" s="2">
        <v>42191</v>
      </c>
      <c r="AE189" s="3">
        <v>2642.97</v>
      </c>
      <c r="AF189" s="9">
        <f t="shared" si="27"/>
        <v>0</v>
      </c>
      <c r="AG189" s="1">
        <v>187</v>
      </c>
      <c r="AH189" s="2">
        <v>41826</v>
      </c>
      <c r="AI189" s="3">
        <v>1848.91</v>
      </c>
      <c r="AJ189" s="9">
        <f t="shared" si="28"/>
        <v>0</v>
      </c>
      <c r="AK189" s="1">
        <v>187</v>
      </c>
      <c r="AL189" s="2">
        <v>41461</v>
      </c>
      <c r="AM189" s="3">
        <v>1927.4</v>
      </c>
      <c r="AN189" s="9">
        <f t="shared" si="29"/>
        <v>6.2387428541596209E-3</v>
      </c>
    </row>
    <row r="190" spans="1:40" ht="18" x14ac:dyDescent="0.2">
      <c r="A190" s="1">
        <v>188</v>
      </c>
      <c r="B190" s="2">
        <v>44749</v>
      </c>
      <c r="C190" s="3">
        <v>4348.68</v>
      </c>
      <c r="D190" s="9">
        <f t="shared" si="20"/>
        <v>2.0850450484288362E-2</v>
      </c>
      <c r="E190" s="1">
        <v>188</v>
      </c>
      <c r="F190" s="2">
        <v>44384</v>
      </c>
      <c r="G190" s="3">
        <v>3782.27</v>
      </c>
      <c r="H190" s="9">
        <f t="shared" si="21"/>
        <v>1.3502172261242965E-3</v>
      </c>
      <c r="I190" s="1">
        <v>188</v>
      </c>
      <c r="J190" s="2">
        <v>44018</v>
      </c>
      <c r="K190" s="3">
        <v>3645.9</v>
      </c>
      <c r="L190" s="9">
        <f t="shared" si="22"/>
        <v>0</v>
      </c>
      <c r="M190" s="1">
        <v>188</v>
      </c>
      <c r="N190" s="2">
        <v>43653</v>
      </c>
      <c r="O190" s="3">
        <v>3217.18</v>
      </c>
      <c r="P190" s="9">
        <f t="shared" si="23"/>
        <v>0</v>
      </c>
      <c r="Q190" s="1">
        <v>188</v>
      </c>
      <c r="R190" s="2">
        <v>43289</v>
      </c>
      <c r="S190" s="3">
        <v>2867.94</v>
      </c>
      <c r="T190" s="9">
        <f t="shared" si="24"/>
        <v>0</v>
      </c>
      <c r="U190" s="1">
        <v>188</v>
      </c>
      <c r="V190" s="2">
        <v>42923</v>
      </c>
      <c r="W190" s="3">
        <v>3084.19</v>
      </c>
      <c r="X190" s="9">
        <f t="shared" si="25"/>
        <v>4.9724170965125365E-3</v>
      </c>
      <c r="Y190" s="1">
        <v>188</v>
      </c>
      <c r="Z190" s="2">
        <v>42557</v>
      </c>
      <c r="AA190" s="3">
        <v>2966.87</v>
      </c>
      <c r="AB190" s="9">
        <f t="shared" si="26"/>
        <v>1.8010691810951138E-2</v>
      </c>
      <c r="AC190" s="1">
        <v>188</v>
      </c>
      <c r="AD190" s="2">
        <v>42192</v>
      </c>
      <c r="AE190" s="3">
        <v>2665.41</v>
      </c>
      <c r="AF190" s="9">
        <f t="shared" si="27"/>
        <v>8.4904482457235815E-3</v>
      </c>
      <c r="AG190" s="1">
        <v>188</v>
      </c>
      <c r="AH190" s="2">
        <v>41827</v>
      </c>
      <c r="AI190" s="3">
        <v>1848.91</v>
      </c>
      <c r="AJ190" s="9">
        <f t="shared" si="28"/>
        <v>0</v>
      </c>
      <c r="AK190" s="1">
        <v>188</v>
      </c>
      <c r="AL190" s="2">
        <v>41462</v>
      </c>
      <c r="AM190" s="3">
        <v>1927.4</v>
      </c>
      <c r="AN190" s="9">
        <f t="shared" si="29"/>
        <v>0</v>
      </c>
    </row>
    <row r="191" spans="1:40" ht="18" x14ac:dyDescent="0.2">
      <c r="A191" s="1">
        <v>189</v>
      </c>
      <c r="B191" s="2">
        <v>44750</v>
      </c>
      <c r="C191" s="3">
        <v>4369.7</v>
      </c>
      <c r="D191" s="9">
        <f t="shared" si="20"/>
        <v>4.8336506710081051E-3</v>
      </c>
      <c r="E191" s="1">
        <v>189</v>
      </c>
      <c r="F191" s="2">
        <v>44385</v>
      </c>
      <c r="G191" s="3">
        <v>3815.22</v>
      </c>
      <c r="H191" s="9">
        <f t="shared" si="21"/>
        <v>8.7116995878136188E-3</v>
      </c>
      <c r="I191" s="1">
        <v>189</v>
      </c>
      <c r="J191" s="2">
        <v>44019</v>
      </c>
      <c r="K191" s="3">
        <v>3633.32</v>
      </c>
      <c r="L191" s="9">
        <f t="shared" si="22"/>
        <v>-3.4504511917496164E-3</v>
      </c>
      <c r="M191" s="1">
        <v>189</v>
      </c>
      <c r="N191" s="2">
        <v>43654</v>
      </c>
      <c r="O191" s="3">
        <v>3217.18</v>
      </c>
      <c r="P191" s="9">
        <f t="shared" si="23"/>
        <v>0</v>
      </c>
      <c r="Q191" s="1">
        <v>189</v>
      </c>
      <c r="R191" s="2">
        <v>43290</v>
      </c>
      <c r="S191" s="3">
        <v>2867.94</v>
      </c>
      <c r="T191" s="9">
        <f t="shared" si="24"/>
        <v>0</v>
      </c>
      <c r="U191" s="1">
        <v>189</v>
      </c>
      <c r="V191" s="2">
        <v>42924</v>
      </c>
      <c r="W191" s="3">
        <v>3092.65</v>
      </c>
      <c r="X191" s="9">
        <f t="shared" si="25"/>
        <v>2.7430216685742567E-3</v>
      </c>
      <c r="Y191" s="1">
        <v>189</v>
      </c>
      <c r="Z191" s="2">
        <v>42558</v>
      </c>
      <c r="AA191" s="3">
        <v>3003.2</v>
      </c>
      <c r="AB191" s="9">
        <f t="shared" si="26"/>
        <v>1.2245228136049079E-2</v>
      </c>
      <c r="AC191" s="1">
        <v>189</v>
      </c>
      <c r="AD191" s="2">
        <v>42193</v>
      </c>
      <c r="AE191" s="3">
        <v>2690.15</v>
      </c>
      <c r="AF191" s="9">
        <f t="shared" si="27"/>
        <v>9.2818740831617785E-3</v>
      </c>
      <c r="AG191" s="1">
        <v>189</v>
      </c>
      <c r="AH191" s="2">
        <v>41828</v>
      </c>
      <c r="AI191" s="3">
        <v>1849.28</v>
      </c>
      <c r="AJ191" s="9">
        <f t="shared" si="28"/>
        <v>2.0011790730748973E-4</v>
      </c>
      <c r="AK191" s="1">
        <v>189</v>
      </c>
      <c r="AL191" s="2">
        <v>41463</v>
      </c>
      <c r="AM191" s="3">
        <v>1927.4</v>
      </c>
      <c r="AN191" s="9">
        <f t="shared" si="29"/>
        <v>0</v>
      </c>
    </row>
    <row r="192" spans="1:40" ht="18" x14ac:dyDescent="0.2">
      <c r="A192" s="1">
        <v>190</v>
      </c>
      <c r="B192" s="2">
        <v>44751</v>
      </c>
      <c r="C192" s="3">
        <v>4388.2700000000004</v>
      </c>
      <c r="D192" s="9">
        <f t="shared" si="20"/>
        <v>4.2497196603887271E-3</v>
      </c>
      <c r="E192" s="1">
        <v>190</v>
      </c>
      <c r="F192" s="2">
        <v>44386</v>
      </c>
      <c r="G192" s="3">
        <v>3850.46</v>
      </c>
      <c r="H192" s="9">
        <f t="shared" si="21"/>
        <v>9.2366888410105423E-3</v>
      </c>
      <c r="I192" s="1">
        <v>190</v>
      </c>
      <c r="J192" s="2">
        <v>44020</v>
      </c>
      <c r="K192" s="3">
        <v>3631.54</v>
      </c>
      <c r="L192" s="9">
        <f t="shared" si="22"/>
        <v>-4.8991005471585216E-4</v>
      </c>
      <c r="M192" s="1">
        <v>190</v>
      </c>
      <c r="N192" s="2">
        <v>43655</v>
      </c>
      <c r="O192" s="3">
        <v>3207.66</v>
      </c>
      <c r="P192" s="9">
        <f t="shared" si="23"/>
        <v>-2.9591132606817095E-3</v>
      </c>
      <c r="Q192" s="1">
        <v>190</v>
      </c>
      <c r="R192" s="2">
        <v>43291</v>
      </c>
      <c r="S192" s="3">
        <v>2881.09</v>
      </c>
      <c r="T192" s="9">
        <f t="shared" si="24"/>
        <v>4.5851726326213557E-3</v>
      </c>
      <c r="U192" s="1">
        <v>190</v>
      </c>
      <c r="V192" s="2">
        <v>42925</v>
      </c>
      <c r="W192" s="3">
        <v>3092.65</v>
      </c>
      <c r="X192" s="9">
        <f t="shared" si="25"/>
        <v>0</v>
      </c>
      <c r="Y192" s="1">
        <v>190</v>
      </c>
      <c r="Z192" s="2">
        <v>42559</v>
      </c>
      <c r="AA192" s="3">
        <v>2986.49</v>
      </c>
      <c r="AB192" s="9">
        <f t="shared" si="26"/>
        <v>-5.5640649973361872E-3</v>
      </c>
      <c r="AC192" s="1">
        <v>190</v>
      </c>
      <c r="AD192" s="2">
        <v>42194</v>
      </c>
      <c r="AE192" s="3">
        <v>2690.79</v>
      </c>
      <c r="AF192" s="9">
        <f t="shared" si="27"/>
        <v>2.3790494953808251E-4</v>
      </c>
      <c r="AG192" s="1">
        <v>190</v>
      </c>
      <c r="AH192" s="2">
        <v>41829</v>
      </c>
      <c r="AI192" s="3">
        <v>1854.24</v>
      </c>
      <c r="AJ192" s="9">
        <f t="shared" si="28"/>
        <v>2.6821249351099002E-3</v>
      </c>
      <c r="AK192" s="1">
        <v>190</v>
      </c>
      <c r="AL192" s="2">
        <v>41464</v>
      </c>
      <c r="AM192" s="3">
        <v>1926.84</v>
      </c>
      <c r="AN192" s="9">
        <f t="shared" si="29"/>
        <v>-2.9054685067976175E-4</v>
      </c>
    </row>
    <row r="193" spans="1:40" ht="18" x14ac:dyDescent="0.2">
      <c r="A193" s="1">
        <v>191</v>
      </c>
      <c r="B193" s="2">
        <v>44752</v>
      </c>
      <c r="C193" s="3">
        <v>4388.2700000000004</v>
      </c>
      <c r="D193" s="9">
        <f t="shared" si="20"/>
        <v>0</v>
      </c>
      <c r="E193" s="1">
        <v>191</v>
      </c>
      <c r="F193" s="2">
        <v>44387</v>
      </c>
      <c r="G193" s="3">
        <v>3829.46</v>
      </c>
      <c r="H193" s="9">
        <f t="shared" si="21"/>
        <v>-5.4538938204785918E-3</v>
      </c>
      <c r="I193" s="1">
        <v>191</v>
      </c>
      <c r="J193" s="2">
        <v>44021</v>
      </c>
      <c r="K193" s="3">
        <v>3625.61</v>
      </c>
      <c r="L193" s="9">
        <f t="shared" si="22"/>
        <v>-1.6329160631577337E-3</v>
      </c>
      <c r="M193" s="1">
        <v>191</v>
      </c>
      <c r="N193" s="2">
        <v>43656</v>
      </c>
      <c r="O193" s="3">
        <v>3223.67</v>
      </c>
      <c r="P193" s="9">
        <f t="shared" si="23"/>
        <v>4.9911773691726112E-3</v>
      </c>
      <c r="Q193" s="1">
        <v>191</v>
      </c>
      <c r="R193" s="2">
        <v>43292</v>
      </c>
      <c r="S193" s="3">
        <v>2872.62</v>
      </c>
      <c r="T193" s="9">
        <f t="shared" si="24"/>
        <v>-2.9398595670389522E-3</v>
      </c>
      <c r="U193" s="1">
        <v>191</v>
      </c>
      <c r="V193" s="2">
        <v>42926</v>
      </c>
      <c r="W193" s="3">
        <v>3092.65</v>
      </c>
      <c r="X193" s="9">
        <f t="shared" si="25"/>
        <v>0</v>
      </c>
      <c r="Y193" s="1">
        <v>191</v>
      </c>
      <c r="Z193" s="2">
        <v>42560</v>
      </c>
      <c r="AA193" s="3">
        <v>2952.64</v>
      </c>
      <c r="AB193" s="9">
        <f t="shared" si="26"/>
        <v>-1.1334375805711693E-2</v>
      </c>
      <c r="AC193" s="1">
        <v>191</v>
      </c>
      <c r="AD193" s="2">
        <v>42195</v>
      </c>
      <c r="AE193" s="3">
        <v>2670.79</v>
      </c>
      <c r="AF193" s="9">
        <f t="shared" si="27"/>
        <v>-7.4327613823449616E-3</v>
      </c>
      <c r="AG193" s="1">
        <v>191</v>
      </c>
      <c r="AH193" s="2">
        <v>41830</v>
      </c>
      <c r="AI193" s="3">
        <v>1859.94</v>
      </c>
      <c r="AJ193" s="9">
        <f t="shared" si="28"/>
        <v>3.0740357235309588E-3</v>
      </c>
      <c r="AK193" s="1">
        <v>191</v>
      </c>
      <c r="AL193" s="2">
        <v>41465</v>
      </c>
      <c r="AM193" s="3">
        <v>1920.12</v>
      </c>
      <c r="AN193" s="9">
        <f t="shared" si="29"/>
        <v>-3.4875755122376678E-3</v>
      </c>
    </row>
    <row r="194" spans="1:40" ht="18" x14ac:dyDescent="0.2">
      <c r="A194" s="1">
        <v>192</v>
      </c>
      <c r="B194" s="2">
        <v>44753</v>
      </c>
      <c r="C194" s="3">
        <v>4388.2700000000004</v>
      </c>
      <c r="D194" s="9">
        <f t="shared" si="20"/>
        <v>0</v>
      </c>
      <c r="E194" s="1">
        <v>192</v>
      </c>
      <c r="F194" s="2">
        <v>44388</v>
      </c>
      <c r="G194" s="3">
        <v>3829.46</v>
      </c>
      <c r="H194" s="9">
        <f t="shared" si="21"/>
        <v>0</v>
      </c>
      <c r="I194" s="1">
        <v>192</v>
      </c>
      <c r="J194" s="2">
        <v>44022</v>
      </c>
      <c r="K194" s="3">
        <v>3633.42</v>
      </c>
      <c r="L194" s="9">
        <f t="shared" si="22"/>
        <v>2.154120272174874E-3</v>
      </c>
      <c r="M194" s="1">
        <v>192</v>
      </c>
      <c r="N194" s="2">
        <v>43657</v>
      </c>
      <c r="O194" s="3">
        <v>3212.91</v>
      </c>
      <c r="P194" s="9">
        <f t="shared" si="23"/>
        <v>-3.337810631981629E-3</v>
      </c>
      <c r="Q194" s="1">
        <v>192</v>
      </c>
      <c r="R194" s="2">
        <v>43293</v>
      </c>
      <c r="S194" s="3">
        <v>2880.1</v>
      </c>
      <c r="T194" s="9">
        <f t="shared" si="24"/>
        <v>2.6038947023971212E-3</v>
      </c>
      <c r="U194" s="1">
        <v>192</v>
      </c>
      <c r="V194" s="2">
        <v>42927</v>
      </c>
      <c r="W194" s="3">
        <v>3067.33</v>
      </c>
      <c r="X194" s="9">
        <f t="shared" si="25"/>
        <v>-8.1871534121223423E-3</v>
      </c>
      <c r="Y194" s="1">
        <v>192</v>
      </c>
      <c r="Z194" s="2">
        <v>42561</v>
      </c>
      <c r="AA194" s="3">
        <v>2952.64</v>
      </c>
      <c r="AB194" s="9">
        <f t="shared" si="26"/>
        <v>0</v>
      </c>
      <c r="AC194" s="1">
        <v>192</v>
      </c>
      <c r="AD194" s="2">
        <v>42196</v>
      </c>
      <c r="AE194" s="3">
        <v>2667.37</v>
      </c>
      <c r="AF194" s="9">
        <f t="shared" si="27"/>
        <v>-1.2805199959562798E-3</v>
      </c>
      <c r="AG194" s="1">
        <v>192</v>
      </c>
      <c r="AH194" s="2">
        <v>41831</v>
      </c>
      <c r="AI194" s="3">
        <v>1858.47</v>
      </c>
      <c r="AJ194" s="9">
        <f t="shared" si="28"/>
        <v>-7.9034807574439347E-4</v>
      </c>
      <c r="AK194" s="1">
        <v>192</v>
      </c>
      <c r="AL194" s="2">
        <v>41466</v>
      </c>
      <c r="AM194" s="3">
        <v>1920.24</v>
      </c>
      <c r="AN194" s="9">
        <f t="shared" si="29"/>
        <v>6.2496093994186952E-5</v>
      </c>
    </row>
    <row r="195" spans="1:40" ht="18" x14ac:dyDescent="0.2">
      <c r="A195" s="1">
        <v>193</v>
      </c>
      <c r="B195" s="2">
        <v>44754</v>
      </c>
      <c r="C195" s="3">
        <v>4513.28</v>
      </c>
      <c r="D195" s="9">
        <f t="shared" si="20"/>
        <v>2.8487308210296835E-2</v>
      </c>
      <c r="E195" s="1">
        <v>193</v>
      </c>
      <c r="F195" s="2">
        <v>44389</v>
      </c>
      <c r="G195" s="3">
        <v>3829.46</v>
      </c>
      <c r="H195" s="9">
        <f t="shared" si="21"/>
        <v>0</v>
      </c>
      <c r="I195" s="1">
        <v>193</v>
      </c>
      <c r="J195" s="2">
        <v>44023</v>
      </c>
      <c r="K195" s="3">
        <v>3615.75</v>
      </c>
      <c r="L195" s="9">
        <f t="shared" si="22"/>
        <v>-4.8631867496738805E-3</v>
      </c>
      <c r="M195" s="1">
        <v>193</v>
      </c>
      <c r="N195" s="2">
        <v>43658</v>
      </c>
      <c r="O195" s="3">
        <v>3197.5</v>
      </c>
      <c r="P195" s="9">
        <f t="shared" si="23"/>
        <v>-4.7962750279341333E-3</v>
      </c>
      <c r="Q195" s="1">
        <v>193</v>
      </c>
      <c r="R195" s="2">
        <v>43294</v>
      </c>
      <c r="S195" s="3">
        <v>2882.02</v>
      </c>
      <c r="T195" s="9">
        <f t="shared" si="24"/>
        <v>6.6664351932227103E-4</v>
      </c>
      <c r="U195" s="1">
        <v>193</v>
      </c>
      <c r="V195" s="2">
        <v>42928</v>
      </c>
      <c r="W195" s="3">
        <v>3067.73</v>
      </c>
      <c r="X195" s="9">
        <f t="shared" si="25"/>
        <v>1.3040657509954618E-4</v>
      </c>
      <c r="Y195" s="1">
        <v>193</v>
      </c>
      <c r="Z195" s="2">
        <v>42562</v>
      </c>
      <c r="AA195" s="3">
        <v>2952.64</v>
      </c>
      <c r="AB195" s="9">
        <f t="shared" si="26"/>
        <v>0</v>
      </c>
      <c r="AC195" s="1">
        <v>193</v>
      </c>
      <c r="AD195" s="2">
        <v>42197</v>
      </c>
      <c r="AE195" s="3">
        <v>2667.37</v>
      </c>
      <c r="AF195" s="9">
        <f t="shared" si="27"/>
        <v>0</v>
      </c>
      <c r="AG195" s="1">
        <v>193</v>
      </c>
      <c r="AH195" s="2">
        <v>41832</v>
      </c>
      <c r="AI195" s="3">
        <v>1852.57</v>
      </c>
      <c r="AJ195" s="9">
        <f t="shared" si="28"/>
        <v>-3.1746544200337325E-3</v>
      </c>
      <c r="AK195" s="1">
        <v>193</v>
      </c>
      <c r="AL195" s="2">
        <v>41467</v>
      </c>
      <c r="AM195" s="3">
        <v>1910.79</v>
      </c>
      <c r="AN195" s="9">
        <f t="shared" si="29"/>
        <v>-4.9212598425197084E-3</v>
      </c>
    </row>
    <row r="196" spans="1:40" ht="18" x14ac:dyDescent="0.2">
      <c r="A196" s="1">
        <v>194</v>
      </c>
      <c r="B196" s="2">
        <v>44755</v>
      </c>
      <c r="C196" s="3">
        <v>4627.46</v>
      </c>
      <c r="D196" s="9">
        <f t="shared" si="20"/>
        <v>2.5298674134997229E-2</v>
      </c>
      <c r="E196" s="1">
        <v>194</v>
      </c>
      <c r="F196" s="2">
        <v>44390</v>
      </c>
      <c r="G196" s="3">
        <v>3824.08</v>
      </c>
      <c r="H196" s="9">
        <f t="shared" si="21"/>
        <v>-1.4048978184914086E-3</v>
      </c>
      <c r="I196" s="1">
        <v>194</v>
      </c>
      <c r="J196" s="2">
        <v>44024</v>
      </c>
      <c r="K196" s="3">
        <v>3615.75</v>
      </c>
      <c r="L196" s="9">
        <f t="shared" si="22"/>
        <v>0</v>
      </c>
      <c r="M196" s="1">
        <v>194</v>
      </c>
      <c r="N196" s="2">
        <v>43659</v>
      </c>
      <c r="O196" s="3">
        <v>3190.33</v>
      </c>
      <c r="P196" s="9">
        <f t="shared" si="23"/>
        <v>-2.242376856919491E-3</v>
      </c>
      <c r="Q196" s="1">
        <v>194</v>
      </c>
      <c r="R196" s="2">
        <v>43295</v>
      </c>
      <c r="S196" s="3">
        <v>2861.7</v>
      </c>
      <c r="T196" s="9">
        <f t="shared" si="24"/>
        <v>-7.0506103358061924E-3</v>
      </c>
      <c r="U196" s="1">
        <v>194</v>
      </c>
      <c r="V196" s="2">
        <v>42929</v>
      </c>
      <c r="W196" s="3">
        <v>3052.3</v>
      </c>
      <c r="X196" s="9">
        <f t="shared" si="25"/>
        <v>-5.0297777183780307E-3</v>
      </c>
      <c r="Y196" s="1">
        <v>194</v>
      </c>
      <c r="Z196" s="2">
        <v>42563</v>
      </c>
      <c r="AA196" s="3">
        <v>2929.81</v>
      </c>
      <c r="AB196" s="9">
        <f t="shared" si="26"/>
        <v>-7.7320635092662593E-3</v>
      </c>
      <c r="AC196" s="1">
        <v>194</v>
      </c>
      <c r="AD196" s="2">
        <v>42198</v>
      </c>
      <c r="AE196" s="3">
        <v>2667.37</v>
      </c>
      <c r="AF196" s="9">
        <f t="shared" si="27"/>
        <v>0</v>
      </c>
      <c r="AG196" s="1">
        <v>194</v>
      </c>
      <c r="AH196" s="2">
        <v>41833</v>
      </c>
      <c r="AI196" s="3">
        <v>1852.57</v>
      </c>
      <c r="AJ196" s="9">
        <f t="shared" si="28"/>
        <v>0</v>
      </c>
      <c r="AK196" s="1">
        <v>194</v>
      </c>
      <c r="AL196" s="2">
        <v>41468</v>
      </c>
      <c r="AM196" s="3">
        <v>1905.25</v>
      </c>
      <c r="AN196" s="9">
        <f t="shared" si="29"/>
        <v>-2.8993243632214759E-3</v>
      </c>
    </row>
    <row r="197" spans="1:40" ht="18" x14ac:dyDescent="0.2">
      <c r="A197" s="1">
        <v>195</v>
      </c>
      <c r="B197" s="2">
        <v>44756</v>
      </c>
      <c r="C197" s="3">
        <v>4558.05</v>
      </c>
      <c r="D197" s="9">
        <f t="shared" ref="D197:D260" si="30">((C197-C196)/C196)</f>
        <v>-1.4999589407579937E-2</v>
      </c>
      <c r="E197" s="1">
        <v>195</v>
      </c>
      <c r="F197" s="2">
        <v>44391</v>
      </c>
      <c r="G197" s="3">
        <v>3826.85</v>
      </c>
      <c r="H197" s="9">
        <f t="shared" ref="H197:H260" si="31">((G197-G196)/G196)</f>
        <v>7.2435723102026684E-4</v>
      </c>
      <c r="I197" s="1">
        <v>195</v>
      </c>
      <c r="J197" s="2">
        <v>44025</v>
      </c>
      <c r="K197" s="3">
        <v>3615.75</v>
      </c>
      <c r="L197" s="9">
        <f t="shared" ref="L197:L260" si="32">((K197-K196)/K196)</f>
        <v>0</v>
      </c>
      <c r="M197" s="1">
        <v>195</v>
      </c>
      <c r="N197" s="2">
        <v>43660</v>
      </c>
      <c r="O197" s="3">
        <v>3190.33</v>
      </c>
      <c r="P197" s="9">
        <f t="shared" ref="P197:P260" si="33">((O197-O196)/O196)</f>
        <v>0</v>
      </c>
      <c r="Q197" s="1">
        <v>195</v>
      </c>
      <c r="R197" s="2">
        <v>43296</v>
      </c>
      <c r="S197" s="3">
        <v>2861.7</v>
      </c>
      <c r="T197" s="9">
        <f t="shared" ref="T197:T260" si="34">((S197-S196)/S196)</f>
        <v>0</v>
      </c>
      <c r="U197" s="1">
        <v>195</v>
      </c>
      <c r="V197" s="2">
        <v>42930</v>
      </c>
      <c r="W197" s="3">
        <v>3043.6</v>
      </c>
      <c r="X197" s="9">
        <f t="shared" ref="X197:X260" si="35">((W197-W196)/W196)</f>
        <v>-2.8503096025948539E-3</v>
      </c>
      <c r="Y197" s="1">
        <v>195</v>
      </c>
      <c r="Z197" s="2">
        <v>42564</v>
      </c>
      <c r="AA197" s="3">
        <v>2911.91</v>
      </c>
      <c r="AB197" s="9">
        <f t="shared" ref="AB197:AB260" si="36">((AA197-AA196)/AA196)</f>
        <v>-6.1096112034569102E-3</v>
      </c>
      <c r="AC197" s="1">
        <v>195</v>
      </c>
      <c r="AD197" s="2">
        <v>42199</v>
      </c>
      <c r="AE197" s="3">
        <v>2693.54</v>
      </c>
      <c r="AF197" s="9">
        <f t="shared" ref="AF197:AF260" si="37">((AE197-AE196)/AE196)</f>
        <v>9.8111623059418361E-3</v>
      </c>
      <c r="AG197" s="1">
        <v>195</v>
      </c>
      <c r="AH197" s="2">
        <v>41834</v>
      </c>
      <c r="AI197" s="3">
        <v>1852.57</v>
      </c>
      <c r="AJ197" s="9">
        <f t="shared" ref="AJ197:AJ260" si="38">((AI197-AI196)/AI196)</f>
        <v>0</v>
      </c>
      <c r="AK197" s="1">
        <v>195</v>
      </c>
      <c r="AL197" s="2">
        <v>41469</v>
      </c>
      <c r="AM197" s="3">
        <v>1905.25</v>
      </c>
      <c r="AN197" s="9">
        <f t="shared" ref="AN197:AN260" si="39">((AM197-AM196)/AM196)</f>
        <v>0</v>
      </c>
    </row>
    <row r="198" spans="1:40" ht="18" x14ac:dyDescent="0.2">
      <c r="A198" s="1">
        <v>196</v>
      </c>
      <c r="B198" s="2">
        <v>44757</v>
      </c>
      <c r="C198" s="3">
        <v>4519.6499999999996</v>
      </c>
      <c r="D198" s="9">
        <f t="shared" si="30"/>
        <v>-8.4246552802186344E-3</v>
      </c>
      <c r="E198" s="1">
        <v>196</v>
      </c>
      <c r="F198" s="2">
        <v>44392</v>
      </c>
      <c r="G198" s="3">
        <v>3796.07</v>
      </c>
      <c r="H198" s="9">
        <f t="shared" si="31"/>
        <v>-8.043168663522152E-3</v>
      </c>
      <c r="I198" s="1">
        <v>196</v>
      </c>
      <c r="J198" s="2">
        <v>44026</v>
      </c>
      <c r="K198" s="3">
        <v>3617.22</v>
      </c>
      <c r="L198" s="9">
        <f t="shared" si="32"/>
        <v>4.0655465671017078E-4</v>
      </c>
      <c r="M198" s="1">
        <v>196</v>
      </c>
      <c r="N198" s="2">
        <v>43661</v>
      </c>
      <c r="O198" s="3">
        <v>3190.33</v>
      </c>
      <c r="P198" s="9">
        <f t="shared" si="33"/>
        <v>0</v>
      </c>
      <c r="Q198" s="1">
        <v>196</v>
      </c>
      <c r="R198" s="2">
        <v>43297</v>
      </c>
      <c r="S198" s="3">
        <v>2861.7</v>
      </c>
      <c r="T198" s="9">
        <f t="shared" si="34"/>
        <v>0</v>
      </c>
      <c r="U198" s="1">
        <v>196</v>
      </c>
      <c r="V198" s="2">
        <v>42931</v>
      </c>
      <c r="W198" s="3">
        <v>3019.56</v>
      </c>
      <c r="X198" s="9">
        <f t="shared" si="35"/>
        <v>-7.8985412012090826E-3</v>
      </c>
      <c r="Y198" s="1">
        <v>196</v>
      </c>
      <c r="Z198" s="2">
        <v>42565</v>
      </c>
      <c r="AA198" s="3">
        <v>2936.53</v>
      </c>
      <c r="AB198" s="9">
        <f t="shared" si="36"/>
        <v>8.4549316428050129E-3</v>
      </c>
      <c r="AC198" s="1">
        <v>196</v>
      </c>
      <c r="AD198" s="2">
        <v>42200</v>
      </c>
      <c r="AE198" s="3">
        <v>2688.2</v>
      </c>
      <c r="AF198" s="9">
        <f t="shared" si="37"/>
        <v>-1.9825211431796614E-3</v>
      </c>
      <c r="AG198" s="1">
        <v>196</v>
      </c>
      <c r="AH198" s="2">
        <v>41835</v>
      </c>
      <c r="AI198" s="3">
        <v>1857.93</v>
      </c>
      <c r="AJ198" s="9">
        <f t="shared" si="38"/>
        <v>2.8932779867967889E-3</v>
      </c>
      <c r="AK198" s="1">
        <v>196</v>
      </c>
      <c r="AL198" s="2">
        <v>41470</v>
      </c>
      <c r="AM198" s="3">
        <v>1905.25</v>
      </c>
      <c r="AN198" s="9">
        <f t="shared" si="39"/>
        <v>0</v>
      </c>
    </row>
    <row r="199" spans="1:40" ht="18" x14ac:dyDescent="0.2">
      <c r="A199" s="1">
        <v>197</v>
      </c>
      <c r="B199" s="2">
        <v>44758</v>
      </c>
      <c r="C199" s="3">
        <v>4395.63</v>
      </c>
      <c r="D199" s="9">
        <f t="shared" si="30"/>
        <v>-2.7440177889880752E-2</v>
      </c>
      <c r="E199" s="1">
        <v>197</v>
      </c>
      <c r="F199" s="2">
        <v>44393</v>
      </c>
      <c r="G199" s="3">
        <v>3809.07</v>
      </c>
      <c r="H199" s="9">
        <f t="shared" si="31"/>
        <v>3.4245943831383509E-3</v>
      </c>
      <c r="I199" s="1">
        <v>197</v>
      </c>
      <c r="J199" s="2">
        <v>44027</v>
      </c>
      <c r="K199" s="3">
        <v>3638.22</v>
      </c>
      <c r="L199" s="9">
        <f t="shared" si="32"/>
        <v>5.8055633884585402E-3</v>
      </c>
      <c r="M199" s="1">
        <v>197</v>
      </c>
      <c r="N199" s="2">
        <v>43662</v>
      </c>
      <c r="O199" s="3">
        <v>3190.66</v>
      </c>
      <c r="P199" s="9">
        <f t="shared" si="33"/>
        <v>1.0343757542320928E-4</v>
      </c>
      <c r="Q199" s="1">
        <v>197</v>
      </c>
      <c r="R199" s="2">
        <v>43298</v>
      </c>
      <c r="S199" s="3">
        <v>2868.96</v>
      </c>
      <c r="T199" s="9">
        <f t="shared" si="34"/>
        <v>2.5369535590733547E-3</v>
      </c>
      <c r="U199" s="1">
        <v>197</v>
      </c>
      <c r="V199" s="2">
        <v>42932</v>
      </c>
      <c r="W199" s="3">
        <v>3019.56</v>
      </c>
      <c r="X199" s="9">
        <f t="shared" si="35"/>
        <v>0</v>
      </c>
      <c r="Y199" s="1">
        <v>197</v>
      </c>
      <c r="Z199" s="2">
        <v>42566</v>
      </c>
      <c r="AA199" s="3">
        <v>2923.07</v>
      </c>
      <c r="AB199" s="9">
        <f t="shared" si="36"/>
        <v>-4.5836412364253171E-3</v>
      </c>
      <c r="AC199" s="1">
        <v>197</v>
      </c>
      <c r="AD199" s="2">
        <v>42201</v>
      </c>
      <c r="AE199" s="3">
        <v>2713.04</v>
      </c>
      <c r="AF199" s="9">
        <f t="shared" si="37"/>
        <v>9.2403839000074952E-3</v>
      </c>
      <c r="AG199" s="1">
        <v>197</v>
      </c>
      <c r="AH199" s="2">
        <v>41836</v>
      </c>
      <c r="AI199" s="3">
        <v>1867.88</v>
      </c>
      <c r="AJ199" s="9">
        <f t="shared" si="38"/>
        <v>5.3554224324920989E-3</v>
      </c>
      <c r="AK199" s="1">
        <v>197</v>
      </c>
      <c r="AL199" s="2">
        <v>41471</v>
      </c>
      <c r="AM199" s="3">
        <v>1893.16</v>
      </c>
      <c r="AN199" s="9">
        <f t="shared" si="39"/>
        <v>-6.3456239338669038E-3</v>
      </c>
    </row>
    <row r="200" spans="1:40" ht="18" x14ac:dyDescent="0.2">
      <c r="A200" s="1">
        <v>198</v>
      </c>
      <c r="B200" s="2">
        <v>44759</v>
      </c>
      <c r="C200" s="3">
        <v>4395.63</v>
      </c>
      <c r="D200" s="9">
        <f t="shared" si="30"/>
        <v>0</v>
      </c>
      <c r="E200" s="1">
        <v>198</v>
      </c>
      <c r="F200" s="2">
        <v>44394</v>
      </c>
      <c r="G200" s="3">
        <v>3808.46</v>
      </c>
      <c r="H200" s="9">
        <f t="shared" si="31"/>
        <v>-1.6014407716322549E-4</v>
      </c>
      <c r="I200" s="1">
        <v>198</v>
      </c>
      <c r="J200" s="2">
        <v>44028</v>
      </c>
      <c r="K200" s="3">
        <v>3611.61</v>
      </c>
      <c r="L200" s="9">
        <f t="shared" si="32"/>
        <v>-7.3140161947324997E-3</v>
      </c>
      <c r="M200" s="1">
        <v>198</v>
      </c>
      <c r="N200" s="2">
        <v>43663</v>
      </c>
      <c r="O200" s="3">
        <v>3199.72</v>
      </c>
      <c r="P200" s="9">
        <f t="shared" si="33"/>
        <v>2.8395379012492545E-3</v>
      </c>
      <c r="Q200" s="1">
        <v>198</v>
      </c>
      <c r="R200" s="2">
        <v>43299</v>
      </c>
      <c r="S200" s="3">
        <v>2878.28</v>
      </c>
      <c r="T200" s="9">
        <f t="shared" si="34"/>
        <v>3.2485639395460945E-3</v>
      </c>
      <c r="U200" s="1">
        <v>198</v>
      </c>
      <c r="V200" s="2">
        <v>42933</v>
      </c>
      <c r="W200" s="3">
        <v>3019.56</v>
      </c>
      <c r="X200" s="9">
        <f t="shared" si="35"/>
        <v>0</v>
      </c>
      <c r="Y200" s="1">
        <v>198</v>
      </c>
      <c r="Z200" s="2">
        <v>42567</v>
      </c>
      <c r="AA200" s="3">
        <v>2923.46</v>
      </c>
      <c r="AB200" s="9">
        <f t="shared" si="36"/>
        <v>1.3342136862951371E-4</v>
      </c>
      <c r="AC200" s="1">
        <v>198</v>
      </c>
      <c r="AD200" s="2">
        <v>42202</v>
      </c>
      <c r="AE200" s="3">
        <v>2727.23</v>
      </c>
      <c r="AF200" s="9">
        <f t="shared" si="37"/>
        <v>5.2302951670451063E-3</v>
      </c>
      <c r="AG200" s="1">
        <v>198</v>
      </c>
      <c r="AH200" s="2">
        <v>41837</v>
      </c>
      <c r="AI200" s="3">
        <v>1868.41</v>
      </c>
      <c r="AJ200" s="9">
        <f t="shared" si="38"/>
        <v>2.837441377390264E-4</v>
      </c>
      <c r="AK200" s="1">
        <v>198</v>
      </c>
      <c r="AL200" s="2">
        <v>41472</v>
      </c>
      <c r="AM200" s="3">
        <v>1878.42</v>
      </c>
      <c r="AN200" s="9">
        <f t="shared" si="39"/>
        <v>-7.7859240634706043E-3</v>
      </c>
    </row>
    <row r="201" spans="1:40" ht="18" x14ac:dyDescent="0.2">
      <c r="A201" s="1">
        <v>199</v>
      </c>
      <c r="B201" s="2">
        <v>44760</v>
      </c>
      <c r="C201" s="3">
        <v>4395.63</v>
      </c>
      <c r="D201" s="9">
        <f t="shared" si="30"/>
        <v>0</v>
      </c>
      <c r="E201" s="1">
        <v>199</v>
      </c>
      <c r="F201" s="2">
        <v>44395</v>
      </c>
      <c r="G201" s="3">
        <v>3808.46</v>
      </c>
      <c r="H201" s="9">
        <f t="shared" si="31"/>
        <v>0</v>
      </c>
      <c r="I201" s="1">
        <v>199</v>
      </c>
      <c r="J201" s="2">
        <v>44029</v>
      </c>
      <c r="K201" s="3">
        <v>3627.86</v>
      </c>
      <c r="L201" s="9">
        <f t="shared" si="32"/>
        <v>4.4993783935696266E-3</v>
      </c>
      <c r="M201" s="1">
        <v>199</v>
      </c>
      <c r="N201" s="2">
        <v>43664</v>
      </c>
      <c r="O201" s="3">
        <v>3189.21</v>
      </c>
      <c r="P201" s="9">
        <f t="shared" si="33"/>
        <v>-3.284662407960623E-3</v>
      </c>
      <c r="Q201" s="1">
        <v>199</v>
      </c>
      <c r="R201" s="2">
        <v>43300</v>
      </c>
      <c r="S201" s="3">
        <v>2876.93</v>
      </c>
      <c r="T201" s="9">
        <f t="shared" si="34"/>
        <v>-4.6903011520781985E-4</v>
      </c>
      <c r="U201" s="1">
        <v>199</v>
      </c>
      <c r="V201" s="2">
        <v>42934</v>
      </c>
      <c r="W201" s="3">
        <v>3030.6</v>
      </c>
      <c r="X201" s="9">
        <f t="shared" si="35"/>
        <v>3.6561618249016294E-3</v>
      </c>
      <c r="Y201" s="1">
        <v>199</v>
      </c>
      <c r="Z201" s="2">
        <v>42568</v>
      </c>
      <c r="AA201" s="3">
        <v>2923.46</v>
      </c>
      <c r="AB201" s="9">
        <f t="shared" si="36"/>
        <v>0</v>
      </c>
      <c r="AC201" s="1">
        <v>199</v>
      </c>
      <c r="AD201" s="2">
        <v>42203</v>
      </c>
      <c r="AE201" s="3">
        <v>2751.88</v>
      </c>
      <c r="AF201" s="9">
        <f t="shared" si="37"/>
        <v>9.0384749361073664E-3</v>
      </c>
      <c r="AG201" s="1">
        <v>199</v>
      </c>
      <c r="AH201" s="2">
        <v>41838</v>
      </c>
      <c r="AI201" s="3">
        <v>1872.27</v>
      </c>
      <c r="AJ201" s="9">
        <f t="shared" si="38"/>
        <v>2.0659277139385358E-3</v>
      </c>
      <c r="AK201" s="1">
        <v>199</v>
      </c>
      <c r="AL201" s="2">
        <v>41473</v>
      </c>
      <c r="AM201" s="3">
        <v>1873.25</v>
      </c>
      <c r="AN201" s="9">
        <f t="shared" si="39"/>
        <v>-2.7523131142130476E-3</v>
      </c>
    </row>
    <row r="202" spans="1:40" ht="18" x14ac:dyDescent="0.2">
      <c r="A202" s="1">
        <v>200</v>
      </c>
      <c r="B202" s="2">
        <v>44761</v>
      </c>
      <c r="C202" s="3">
        <v>4315.41</v>
      </c>
      <c r="D202" s="9">
        <f t="shared" si="30"/>
        <v>-1.8249943694078039E-2</v>
      </c>
      <c r="E202" s="1">
        <v>200</v>
      </c>
      <c r="F202" s="2">
        <v>44396</v>
      </c>
      <c r="G202" s="3">
        <v>3808.46</v>
      </c>
      <c r="H202" s="9">
        <f t="shared" si="31"/>
        <v>0</v>
      </c>
      <c r="I202" s="1">
        <v>200</v>
      </c>
      <c r="J202" s="2">
        <v>44030</v>
      </c>
      <c r="K202" s="3">
        <v>3651.93</v>
      </c>
      <c r="L202" s="9">
        <f t="shared" si="32"/>
        <v>6.634765398885213E-3</v>
      </c>
      <c r="M202" s="1">
        <v>200</v>
      </c>
      <c r="N202" s="2">
        <v>43665</v>
      </c>
      <c r="O202" s="3">
        <v>3183.01</v>
      </c>
      <c r="P202" s="9">
        <f t="shared" si="33"/>
        <v>-1.9440551108267621E-3</v>
      </c>
      <c r="Q202" s="1">
        <v>200</v>
      </c>
      <c r="R202" s="2">
        <v>43301</v>
      </c>
      <c r="S202" s="3">
        <v>2883.81</v>
      </c>
      <c r="T202" s="9">
        <f t="shared" si="34"/>
        <v>2.3914380954698617E-3</v>
      </c>
      <c r="U202" s="1">
        <v>200</v>
      </c>
      <c r="V202" s="2">
        <v>42935</v>
      </c>
      <c r="W202" s="3">
        <v>3013.26</v>
      </c>
      <c r="X202" s="9">
        <f t="shared" si="35"/>
        <v>-5.7216392793505216E-3</v>
      </c>
      <c r="Y202" s="1">
        <v>200</v>
      </c>
      <c r="Z202" s="2">
        <v>42569</v>
      </c>
      <c r="AA202" s="3">
        <v>2923.46</v>
      </c>
      <c r="AB202" s="9">
        <f t="shared" si="36"/>
        <v>0</v>
      </c>
      <c r="AC202" s="1">
        <v>200</v>
      </c>
      <c r="AD202" s="2">
        <v>42204</v>
      </c>
      <c r="AE202" s="3">
        <v>2751.88</v>
      </c>
      <c r="AF202" s="9">
        <f t="shared" si="37"/>
        <v>0</v>
      </c>
      <c r="AG202" s="1">
        <v>200</v>
      </c>
      <c r="AH202" s="2">
        <v>41839</v>
      </c>
      <c r="AI202" s="3">
        <v>1871.87</v>
      </c>
      <c r="AJ202" s="9">
        <f t="shared" si="38"/>
        <v>-2.136443995791691E-4</v>
      </c>
      <c r="AK202" s="1">
        <v>200</v>
      </c>
      <c r="AL202" s="2">
        <v>41474</v>
      </c>
      <c r="AM202" s="3">
        <v>1883.29</v>
      </c>
      <c r="AN202" s="9">
        <f t="shared" si="39"/>
        <v>5.3596690244227755E-3</v>
      </c>
    </row>
    <row r="203" spans="1:40" ht="18" x14ac:dyDescent="0.2">
      <c r="A203" s="1">
        <v>201</v>
      </c>
      <c r="B203" s="2">
        <v>44762</v>
      </c>
      <c r="C203" s="3">
        <v>4303.34</v>
      </c>
      <c r="D203" s="9">
        <f t="shared" si="30"/>
        <v>-2.7969532443034868E-3</v>
      </c>
      <c r="E203" s="1">
        <v>201</v>
      </c>
      <c r="F203" s="2">
        <v>44397</v>
      </c>
      <c r="G203" s="3">
        <v>3842.97</v>
      </c>
      <c r="H203" s="9">
        <f t="shared" si="31"/>
        <v>9.0614053974571781E-3</v>
      </c>
      <c r="I203" s="1">
        <v>201</v>
      </c>
      <c r="J203" s="2">
        <v>44031</v>
      </c>
      <c r="K203" s="3">
        <v>3651.93</v>
      </c>
      <c r="L203" s="9">
        <f t="shared" si="32"/>
        <v>0</v>
      </c>
      <c r="M203" s="1">
        <v>201</v>
      </c>
      <c r="N203" s="2">
        <v>43666</v>
      </c>
      <c r="O203" s="3">
        <v>3169.51</v>
      </c>
      <c r="P203" s="9">
        <f t="shared" si="33"/>
        <v>-4.2412684848618133E-3</v>
      </c>
      <c r="Q203" s="1">
        <v>201</v>
      </c>
      <c r="R203" s="2">
        <v>43302</v>
      </c>
      <c r="S203" s="3">
        <v>2883.81</v>
      </c>
      <c r="T203" s="9">
        <f t="shared" si="34"/>
        <v>0</v>
      </c>
      <c r="U203" s="1">
        <v>201</v>
      </c>
      <c r="V203" s="2">
        <v>42936</v>
      </c>
      <c r="W203" s="3">
        <v>3010</v>
      </c>
      <c r="X203" s="9">
        <f t="shared" si="35"/>
        <v>-1.0818847361330315E-3</v>
      </c>
      <c r="Y203" s="1">
        <v>201</v>
      </c>
      <c r="Z203" s="2">
        <v>42570</v>
      </c>
      <c r="AA203" s="3">
        <v>2928.3</v>
      </c>
      <c r="AB203" s="9">
        <f t="shared" si="36"/>
        <v>1.6555725065505072E-3</v>
      </c>
      <c r="AC203" s="1">
        <v>201</v>
      </c>
      <c r="AD203" s="2">
        <v>42205</v>
      </c>
      <c r="AE203" s="3">
        <v>2751.88</v>
      </c>
      <c r="AF203" s="9">
        <f t="shared" si="37"/>
        <v>0</v>
      </c>
      <c r="AG203" s="1">
        <v>201</v>
      </c>
      <c r="AH203" s="2">
        <v>41840</v>
      </c>
      <c r="AI203" s="3">
        <v>1871.87</v>
      </c>
      <c r="AJ203" s="9">
        <f t="shared" si="38"/>
        <v>0</v>
      </c>
      <c r="AK203" s="1">
        <v>201</v>
      </c>
      <c r="AL203" s="2">
        <v>41475</v>
      </c>
      <c r="AM203" s="3">
        <v>1884.01</v>
      </c>
      <c r="AN203" s="9">
        <f t="shared" si="39"/>
        <v>3.8230968146171182E-4</v>
      </c>
    </row>
    <row r="204" spans="1:40" ht="18" x14ac:dyDescent="0.2">
      <c r="A204" s="1">
        <v>202</v>
      </c>
      <c r="B204" s="2">
        <v>44763</v>
      </c>
      <c r="C204" s="3">
        <v>4303.34</v>
      </c>
      <c r="D204" s="9">
        <f t="shared" si="30"/>
        <v>0</v>
      </c>
      <c r="E204" s="1">
        <v>202</v>
      </c>
      <c r="F204" s="2">
        <v>44398</v>
      </c>
      <c r="G204" s="3">
        <v>3842.97</v>
      </c>
      <c r="H204" s="9">
        <f t="shared" si="31"/>
        <v>0</v>
      </c>
      <c r="I204" s="1">
        <v>202</v>
      </c>
      <c r="J204" s="2">
        <v>44032</v>
      </c>
      <c r="K204" s="3">
        <v>3651.93</v>
      </c>
      <c r="L204" s="9">
        <f t="shared" si="32"/>
        <v>0</v>
      </c>
      <c r="M204" s="1">
        <v>202</v>
      </c>
      <c r="N204" s="2">
        <v>43667</v>
      </c>
      <c r="O204" s="3">
        <v>3169.51</v>
      </c>
      <c r="P204" s="9">
        <f t="shared" si="33"/>
        <v>0</v>
      </c>
      <c r="Q204" s="1">
        <v>202</v>
      </c>
      <c r="R204" s="2">
        <v>43303</v>
      </c>
      <c r="S204" s="3">
        <v>2883.81</v>
      </c>
      <c r="T204" s="9">
        <f t="shared" si="34"/>
        <v>0</v>
      </c>
      <c r="U204" s="1">
        <v>202</v>
      </c>
      <c r="V204" s="2">
        <v>42937</v>
      </c>
      <c r="W204" s="3">
        <v>3010</v>
      </c>
      <c r="X204" s="9">
        <f t="shared" si="35"/>
        <v>0</v>
      </c>
      <c r="Y204" s="1">
        <v>202</v>
      </c>
      <c r="Z204" s="2">
        <v>42571</v>
      </c>
      <c r="AA204" s="3">
        <v>2931.08</v>
      </c>
      <c r="AB204" s="9">
        <f t="shared" si="36"/>
        <v>9.4935628180164099E-4</v>
      </c>
      <c r="AC204" s="1">
        <v>202</v>
      </c>
      <c r="AD204" s="2">
        <v>42206</v>
      </c>
      <c r="AE204" s="3">
        <v>2751.88</v>
      </c>
      <c r="AF204" s="9">
        <f t="shared" si="37"/>
        <v>0</v>
      </c>
      <c r="AG204" s="1">
        <v>202</v>
      </c>
      <c r="AH204" s="2">
        <v>41841</v>
      </c>
      <c r="AI204" s="3">
        <v>1871.87</v>
      </c>
      <c r="AJ204" s="9">
        <f t="shared" si="38"/>
        <v>0</v>
      </c>
      <c r="AK204" s="1">
        <v>202</v>
      </c>
      <c r="AL204" s="2">
        <v>41476</v>
      </c>
      <c r="AM204" s="3">
        <v>1884.01</v>
      </c>
      <c r="AN204" s="9">
        <f t="shared" si="39"/>
        <v>0</v>
      </c>
    </row>
    <row r="205" spans="1:40" ht="18" x14ac:dyDescent="0.2">
      <c r="A205" s="1">
        <v>203</v>
      </c>
      <c r="B205" s="2">
        <v>44764</v>
      </c>
      <c r="C205" s="3">
        <v>4410.1400000000003</v>
      </c>
      <c r="D205" s="9">
        <f t="shared" si="30"/>
        <v>2.4817932117843392E-2</v>
      </c>
      <c r="E205" s="1">
        <v>203</v>
      </c>
      <c r="F205" s="2">
        <v>44399</v>
      </c>
      <c r="G205" s="3">
        <v>3855.68</v>
      </c>
      <c r="H205" s="9">
        <f t="shared" si="31"/>
        <v>3.3073378142426395E-3</v>
      </c>
      <c r="I205" s="1">
        <v>203</v>
      </c>
      <c r="J205" s="2">
        <v>44033</v>
      </c>
      <c r="K205" s="3">
        <v>3651.93</v>
      </c>
      <c r="L205" s="9">
        <f t="shared" si="32"/>
        <v>0</v>
      </c>
      <c r="M205" s="1">
        <v>203</v>
      </c>
      <c r="N205" s="2">
        <v>43668</v>
      </c>
      <c r="O205" s="3">
        <v>3169.51</v>
      </c>
      <c r="P205" s="9">
        <f t="shared" si="33"/>
        <v>0</v>
      </c>
      <c r="Q205" s="1">
        <v>203</v>
      </c>
      <c r="R205" s="2">
        <v>43304</v>
      </c>
      <c r="S205" s="3">
        <v>2883.81</v>
      </c>
      <c r="T205" s="9">
        <f t="shared" si="34"/>
        <v>0</v>
      </c>
      <c r="U205" s="1">
        <v>203</v>
      </c>
      <c r="V205" s="2">
        <v>42938</v>
      </c>
      <c r="W205" s="3">
        <v>3010.77</v>
      </c>
      <c r="X205" s="9">
        <f t="shared" si="35"/>
        <v>2.5581395348836603E-4</v>
      </c>
      <c r="Y205" s="1">
        <v>203</v>
      </c>
      <c r="Z205" s="2">
        <v>42572</v>
      </c>
      <c r="AA205" s="3">
        <v>2931.08</v>
      </c>
      <c r="AB205" s="9">
        <f t="shared" si="36"/>
        <v>0</v>
      </c>
      <c r="AC205" s="1">
        <v>203</v>
      </c>
      <c r="AD205" s="2">
        <v>42207</v>
      </c>
      <c r="AE205" s="3">
        <v>2765.1</v>
      </c>
      <c r="AF205" s="9">
        <f t="shared" si="37"/>
        <v>4.8039885460121083E-3</v>
      </c>
      <c r="AG205" s="1">
        <v>203</v>
      </c>
      <c r="AH205" s="2">
        <v>41842</v>
      </c>
      <c r="AI205" s="3">
        <v>1861.28</v>
      </c>
      <c r="AJ205" s="9">
        <f t="shared" si="38"/>
        <v>-5.6574441601179139E-3</v>
      </c>
      <c r="AK205" s="1">
        <v>203</v>
      </c>
      <c r="AL205" s="2">
        <v>41477</v>
      </c>
      <c r="AM205" s="3">
        <v>1884.01</v>
      </c>
      <c r="AN205" s="9">
        <f t="shared" si="39"/>
        <v>0</v>
      </c>
    </row>
    <row r="206" spans="1:40" ht="18" x14ac:dyDescent="0.2">
      <c r="A206" s="1">
        <v>204</v>
      </c>
      <c r="B206" s="2">
        <v>44765</v>
      </c>
      <c r="C206" s="3">
        <v>4423.8599999999997</v>
      </c>
      <c r="D206" s="9">
        <f t="shared" si="30"/>
        <v>3.1110123488141748E-3</v>
      </c>
      <c r="E206" s="1">
        <v>204</v>
      </c>
      <c r="F206" s="2">
        <v>44400</v>
      </c>
      <c r="G206" s="3">
        <v>3866.86</v>
      </c>
      <c r="H206" s="9">
        <f t="shared" si="31"/>
        <v>2.8996182255789618E-3</v>
      </c>
      <c r="I206" s="1">
        <v>204</v>
      </c>
      <c r="J206" s="2">
        <v>44034</v>
      </c>
      <c r="K206" s="3">
        <v>3628.2</v>
      </c>
      <c r="L206" s="9">
        <f t="shared" si="32"/>
        <v>-6.4979339691615175E-3</v>
      </c>
      <c r="M206" s="1">
        <v>204</v>
      </c>
      <c r="N206" s="2">
        <v>43669</v>
      </c>
      <c r="O206" s="3">
        <v>3177.76</v>
      </c>
      <c r="P206" s="9">
        <f t="shared" si="33"/>
        <v>2.6029260043350546E-3</v>
      </c>
      <c r="Q206" s="1">
        <v>204</v>
      </c>
      <c r="R206" s="2">
        <v>43305</v>
      </c>
      <c r="S206" s="3">
        <v>2897.73</v>
      </c>
      <c r="T206" s="9">
        <f t="shared" si="34"/>
        <v>4.8269476837933404E-3</v>
      </c>
      <c r="U206" s="1">
        <v>204</v>
      </c>
      <c r="V206" s="2">
        <v>42939</v>
      </c>
      <c r="W206" s="3">
        <v>3010.77</v>
      </c>
      <c r="X206" s="9">
        <f t="shared" si="35"/>
        <v>0</v>
      </c>
      <c r="Y206" s="1">
        <v>204</v>
      </c>
      <c r="Z206" s="2">
        <v>42573</v>
      </c>
      <c r="AA206" s="3">
        <v>2928.67</v>
      </c>
      <c r="AB206" s="9">
        <f t="shared" si="36"/>
        <v>-8.2222252548543691E-4</v>
      </c>
      <c r="AC206" s="1">
        <v>204</v>
      </c>
      <c r="AD206" s="2">
        <v>42208</v>
      </c>
      <c r="AE206" s="3">
        <v>2790.26</v>
      </c>
      <c r="AF206" s="9">
        <f t="shared" si="37"/>
        <v>9.0991284221186609E-3</v>
      </c>
      <c r="AG206" s="1">
        <v>204</v>
      </c>
      <c r="AH206" s="2">
        <v>41843</v>
      </c>
      <c r="AI206" s="3">
        <v>1848.98</v>
      </c>
      <c r="AJ206" s="9">
        <f t="shared" si="38"/>
        <v>-6.6083555402733363E-3</v>
      </c>
      <c r="AK206" s="1">
        <v>204</v>
      </c>
      <c r="AL206" s="2">
        <v>41478</v>
      </c>
      <c r="AM206" s="3">
        <v>1880.87</v>
      </c>
      <c r="AN206" s="9">
        <f t="shared" si="39"/>
        <v>-1.6666578202876312E-3</v>
      </c>
    </row>
    <row r="207" spans="1:40" ht="18" x14ac:dyDescent="0.2">
      <c r="A207" s="1">
        <v>205</v>
      </c>
      <c r="B207" s="2">
        <v>44766</v>
      </c>
      <c r="C207" s="3">
        <v>4423.8599999999997</v>
      </c>
      <c r="D207" s="9">
        <f t="shared" si="30"/>
        <v>0</v>
      </c>
      <c r="E207" s="1">
        <v>205</v>
      </c>
      <c r="F207" s="2">
        <v>44401</v>
      </c>
      <c r="G207" s="3">
        <v>3874.44</v>
      </c>
      <c r="H207" s="9">
        <f t="shared" si="31"/>
        <v>1.9602468152454255E-3</v>
      </c>
      <c r="I207" s="1">
        <v>205</v>
      </c>
      <c r="J207" s="2">
        <v>44035</v>
      </c>
      <c r="K207" s="3">
        <v>3627.28</v>
      </c>
      <c r="L207" s="9">
        <f t="shared" si="32"/>
        <v>-2.5356926299531946E-4</v>
      </c>
      <c r="M207" s="1">
        <v>205</v>
      </c>
      <c r="N207" s="2">
        <v>43670</v>
      </c>
      <c r="O207" s="3">
        <v>3188.01</v>
      </c>
      <c r="P207" s="9">
        <f t="shared" si="33"/>
        <v>3.225542520517597E-3</v>
      </c>
      <c r="Q207" s="1">
        <v>205</v>
      </c>
      <c r="R207" s="2">
        <v>43306</v>
      </c>
      <c r="S207" s="3">
        <v>2898.36</v>
      </c>
      <c r="T207" s="9">
        <f t="shared" si="34"/>
        <v>2.1741156008327523E-4</v>
      </c>
      <c r="U207" s="1">
        <v>205</v>
      </c>
      <c r="V207" s="2">
        <v>42940</v>
      </c>
      <c r="W207" s="3">
        <v>3010.77</v>
      </c>
      <c r="X207" s="9">
        <f t="shared" si="35"/>
        <v>0</v>
      </c>
      <c r="Y207" s="1">
        <v>205</v>
      </c>
      <c r="Z207" s="2">
        <v>42574</v>
      </c>
      <c r="AA207" s="3">
        <v>2942.65</v>
      </c>
      <c r="AB207" s="9">
        <f t="shared" si="36"/>
        <v>4.7734978676327536E-3</v>
      </c>
      <c r="AC207" s="1">
        <v>205</v>
      </c>
      <c r="AD207" s="2">
        <v>42209</v>
      </c>
      <c r="AE207" s="3">
        <v>2807.36</v>
      </c>
      <c r="AF207" s="9">
        <f t="shared" si="37"/>
        <v>6.1284611469898534E-3</v>
      </c>
      <c r="AG207" s="1">
        <v>205</v>
      </c>
      <c r="AH207" s="2">
        <v>41844</v>
      </c>
      <c r="AI207" s="3">
        <v>1847.85</v>
      </c>
      <c r="AJ207" s="9">
        <f t="shared" si="38"/>
        <v>-6.1114776795860918E-4</v>
      </c>
      <c r="AK207" s="1">
        <v>205</v>
      </c>
      <c r="AL207" s="2">
        <v>41479</v>
      </c>
      <c r="AM207" s="3">
        <v>1886.06</v>
      </c>
      <c r="AN207" s="9">
        <f t="shared" si="39"/>
        <v>2.7593613593709584E-3</v>
      </c>
    </row>
    <row r="208" spans="1:40" ht="18" x14ac:dyDescent="0.2">
      <c r="A208" s="1">
        <v>206</v>
      </c>
      <c r="B208" s="2">
        <v>44767</v>
      </c>
      <c r="C208" s="3">
        <v>4423.8599999999997</v>
      </c>
      <c r="D208" s="9">
        <f t="shared" si="30"/>
        <v>0</v>
      </c>
      <c r="E208" s="1">
        <v>206</v>
      </c>
      <c r="F208" s="2">
        <v>44402</v>
      </c>
      <c r="G208" s="3">
        <v>3874.44</v>
      </c>
      <c r="H208" s="9">
        <f t="shared" si="31"/>
        <v>0</v>
      </c>
      <c r="I208" s="1">
        <v>206</v>
      </c>
      <c r="J208" s="2">
        <v>44036</v>
      </c>
      <c r="K208" s="3">
        <v>3660.15</v>
      </c>
      <c r="L208" s="9">
        <f t="shared" si="32"/>
        <v>9.0618865927085557E-3</v>
      </c>
      <c r="M208" s="1">
        <v>206</v>
      </c>
      <c r="N208" s="2">
        <v>43671</v>
      </c>
      <c r="O208" s="3">
        <v>3194.67</v>
      </c>
      <c r="P208" s="9">
        <f t="shared" si="33"/>
        <v>2.0890775123038681E-3</v>
      </c>
      <c r="Q208" s="1">
        <v>206</v>
      </c>
      <c r="R208" s="2">
        <v>43307</v>
      </c>
      <c r="S208" s="3">
        <v>2882.84</v>
      </c>
      <c r="T208" s="9">
        <f t="shared" si="34"/>
        <v>-5.3547523427041437E-3</v>
      </c>
      <c r="U208" s="1">
        <v>206</v>
      </c>
      <c r="V208" s="2">
        <v>42941</v>
      </c>
      <c r="W208" s="3">
        <v>3023.67</v>
      </c>
      <c r="X208" s="9">
        <f t="shared" si="35"/>
        <v>4.2846182205881194E-3</v>
      </c>
      <c r="Y208" s="1">
        <v>206</v>
      </c>
      <c r="Z208" s="2">
        <v>42575</v>
      </c>
      <c r="AA208" s="3">
        <v>2942.65</v>
      </c>
      <c r="AB208" s="9">
        <f t="shared" si="36"/>
        <v>0</v>
      </c>
      <c r="AC208" s="1">
        <v>206</v>
      </c>
      <c r="AD208" s="2">
        <v>42210</v>
      </c>
      <c r="AE208" s="3">
        <v>2857.46</v>
      </c>
      <c r="AF208" s="9">
        <f t="shared" si="37"/>
        <v>1.7845947794369054E-2</v>
      </c>
      <c r="AG208" s="1">
        <v>206</v>
      </c>
      <c r="AH208" s="2">
        <v>41845</v>
      </c>
      <c r="AI208" s="3">
        <v>1846.12</v>
      </c>
      <c r="AJ208" s="9">
        <f t="shared" si="38"/>
        <v>-9.3622317828829084E-4</v>
      </c>
      <c r="AK208" s="1">
        <v>206</v>
      </c>
      <c r="AL208" s="2">
        <v>41480</v>
      </c>
      <c r="AM208" s="3">
        <v>1891.02</v>
      </c>
      <c r="AN208" s="9">
        <f t="shared" si="39"/>
        <v>2.6298208964720296E-3</v>
      </c>
    </row>
    <row r="209" spans="1:40" ht="18" x14ac:dyDescent="0.2">
      <c r="A209" s="1">
        <v>207</v>
      </c>
      <c r="B209" s="2">
        <v>44768</v>
      </c>
      <c r="C209" s="3">
        <v>4461.63</v>
      </c>
      <c r="D209" s="9">
        <f t="shared" si="30"/>
        <v>8.5377927872944525E-3</v>
      </c>
      <c r="E209" s="1">
        <v>207</v>
      </c>
      <c r="F209" s="2">
        <v>44403</v>
      </c>
      <c r="G209" s="3">
        <v>3874.44</v>
      </c>
      <c r="H209" s="9">
        <f t="shared" si="31"/>
        <v>0</v>
      </c>
      <c r="I209" s="1">
        <v>207</v>
      </c>
      <c r="J209" s="2">
        <v>44037</v>
      </c>
      <c r="K209" s="3">
        <v>3690.8</v>
      </c>
      <c r="L209" s="9">
        <f t="shared" si="32"/>
        <v>8.3739737442454793E-3</v>
      </c>
      <c r="M209" s="1">
        <v>207</v>
      </c>
      <c r="N209" s="2">
        <v>43672</v>
      </c>
      <c r="O209" s="3">
        <v>3213.09</v>
      </c>
      <c r="P209" s="9">
        <f t="shared" si="33"/>
        <v>5.7658537501526202E-3</v>
      </c>
      <c r="Q209" s="1">
        <v>207</v>
      </c>
      <c r="R209" s="2">
        <v>43308</v>
      </c>
      <c r="S209" s="3">
        <v>2886.21</v>
      </c>
      <c r="T209" s="9">
        <f t="shared" si="34"/>
        <v>1.1689861386687747E-3</v>
      </c>
      <c r="U209" s="1">
        <v>207</v>
      </c>
      <c r="V209" s="2">
        <v>42942</v>
      </c>
      <c r="W209" s="3">
        <v>3026.55</v>
      </c>
      <c r="X209" s="9">
        <f t="shared" si="35"/>
        <v>9.5248489418491738E-4</v>
      </c>
      <c r="Y209" s="1">
        <v>207</v>
      </c>
      <c r="Z209" s="2">
        <v>42576</v>
      </c>
      <c r="AA209" s="3">
        <v>2942.65</v>
      </c>
      <c r="AB209" s="9">
        <f t="shared" si="36"/>
        <v>0</v>
      </c>
      <c r="AC209" s="1">
        <v>207</v>
      </c>
      <c r="AD209" s="2">
        <v>42211</v>
      </c>
      <c r="AE209" s="3">
        <v>2857.46</v>
      </c>
      <c r="AF209" s="9">
        <f t="shared" si="37"/>
        <v>0</v>
      </c>
      <c r="AG209" s="1">
        <v>207</v>
      </c>
      <c r="AH209" s="2">
        <v>41846</v>
      </c>
      <c r="AI209" s="3">
        <v>1848.56</v>
      </c>
      <c r="AJ209" s="9">
        <f t="shared" si="38"/>
        <v>1.3216908976664869E-3</v>
      </c>
      <c r="AK209" s="1">
        <v>207</v>
      </c>
      <c r="AL209" s="2">
        <v>41481</v>
      </c>
      <c r="AM209" s="3">
        <v>1887.4</v>
      </c>
      <c r="AN209" s="9">
        <f t="shared" si="39"/>
        <v>-1.9143107952321451E-3</v>
      </c>
    </row>
    <row r="210" spans="1:40" ht="18" x14ac:dyDescent="0.2">
      <c r="A210" s="1">
        <v>208</v>
      </c>
      <c r="B210" s="2">
        <v>44769</v>
      </c>
      <c r="C210" s="3">
        <v>4445.01</v>
      </c>
      <c r="D210" s="9">
        <f t="shared" si="30"/>
        <v>-3.7250959850995916E-3</v>
      </c>
      <c r="E210" s="1">
        <v>208</v>
      </c>
      <c r="F210" s="2">
        <v>44404</v>
      </c>
      <c r="G210" s="3">
        <v>3904.17</v>
      </c>
      <c r="H210" s="9">
        <f t="shared" si="31"/>
        <v>7.6733669898101445E-3</v>
      </c>
      <c r="I210" s="1">
        <v>208</v>
      </c>
      <c r="J210" s="2">
        <v>44038</v>
      </c>
      <c r="K210" s="3">
        <v>3690.8</v>
      </c>
      <c r="L210" s="9">
        <f t="shared" si="32"/>
        <v>0</v>
      </c>
      <c r="M210" s="1">
        <v>208</v>
      </c>
      <c r="N210" s="2">
        <v>43673</v>
      </c>
      <c r="O210" s="3">
        <v>3233.26</v>
      </c>
      <c r="P210" s="9">
        <f t="shared" si="33"/>
        <v>6.2774463211425985E-3</v>
      </c>
      <c r="Q210" s="1">
        <v>208</v>
      </c>
      <c r="R210" s="2">
        <v>43309</v>
      </c>
      <c r="S210" s="3">
        <v>2880.79</v>
      </c>
      <c r="T210" s="9">
        <f t="shared" si="34"/>
        <v>-1.8778952328486398E-3</v>
      </c>
      <c r="U210" s="1">
        <v>208</v>
      </c>
      <c r="V210" s="2">
        <v>42943</v>
      </c>
      <c r="W210" s="3">
        <v>3026.22</v>
      </c>
      <c r="X210" s="9">
        <f t="shared" si="35"/>
        <v>-1.0903503989703853E-4</v>
      </c>
      <c r="Y210" s="1">
        <v>208</v>
      </c>
      <c r="Z210" s="2">
        <v>42577</v>
      </c>
      <c r="AA210" s="3">
        <v>2997.25</v>
      </c>
      <c r="AB210" s="9">
        <f t="shared" si="36"/>
        <v>1.855470409324925E-2</v>
      </c>
      <c r="AC210" s="1">
        <v>208</v>
      </c>
      <c r="AD210" s="2">
        <v>42212</v>
      </c>
      <c r="AE210" s="3">
        <v>2857.46</v>
      </c>
      <c r="AF210" s="9">
        <f t="shared" si="37"/>
        <v>0</v>
      </c>
      <c r="AG210" s="1">
        <v>208</v>
      </c>
      <c r="AH210" s="2">
        <v>41847</v>
      </c>
      <c r="AI210" s="3">
        <v>1848.56</v>
      </c>
      <c r="AJ210" s="9">
        <f t="shared" si="38"/>
        <v>0</v>
      </c>
      <c r="AK210" s="1">
        <v>208</v>
      </c>
      <c r="AL210" s="2">
        <v>41482</v>
      </c>
      <c r="AM210" s="3">
        <v>1886.26</v>
      </c>
      <c r="AN210" s="9">
        <f t="shared" si="39"/>
        <v>-6.0400551022576031E-4</v>
      </c>
    </row>
    <row r="211" spans="1:40" ht="18" x14ac:dyDescent="0.2">
      <c r="A211" s="1">
        <v>209</v>
      </c>
      <c r="B211" s="2">
        <v>44770</v>
      </c>
      <c r="C211" s="3">
        <v>4420.75</v>
      </c>
      <c r="D211" s="9">
        <f t="shared" si="30"/>
        <v>-5.4578054942509054E-3</v>
      </c>
      <c r="E211" s="1">
        <v>209</v>
      </c>
      <c r="F211" s="2">
        <v>44405</v>
      </c>
      <c r="G211" s="3">
        <v>3918.49</v>
      </c>
      <c r="H211" s="9">
        <f t="shared" si="31"/>
        <v>3.6678730690517343E-3</v>
      </c>
      <c r="I211" s="1">
        <v>209</v>
      </c>
      <c r="J211" s="2">
        <v>44039</v>
      </c>
      <c r="K211" s="3">
        <v>3690.8</v>
      </c>
      <c r="L211" s="9">
        <f t="shared" si="32"/>
        <v>0</v>
      </c>
      <c r="M211" s="1">
        <v>209</v>
      </c>
      <c r="N211" s="2">
        <v>43674</v>
      </c>
      <c r="O211" s="3">
        <v>3233.26</v>
      </c>
      <c r="P211" s="9">
        <f t="shared" si="33"/>
        <v>0</v>
      </c>
      <c r="Q211" s="1">
        <v>209</v>
      </c>
      <c r="R211" s="2">
        <v>43310</v>
      </c>
      <c r="S211" s="3">
        <v>2880.79</v>
      </c>
      <c r="T211" s="9">
        <f t="shared" si="34"/>
        <v>0</v>
      </c>
      <c r="U211" s="1">
        <v>209</v>
      </c>
      <c r="V211" s="2">
        <v>42944</v>
      </c>
      <c r="W211" s="3">
        <v>3002.94</v>
      </c>
      <c r="X211" s="9">
        <f t="shared" si="35"/>
        <v>-7.6927652318733424E-3</v>
      </c>
      <c r="Y211" s="1">
        <v>209</v>
      </c>
      <c r="Z211" s="2">
        <v>42578</v>
      </c>
      <c r="AA211" s="3">
        <v>3055.15</v>
      </c>
      <c r="AB211" s="9">
        <f t="shared" si="36"/>
        <v>1.9317707898907362E-2</v>
      </c>
      <c r="AC211" s="1">
        <v>209</v>
      </c>
      <c r="AD211" s="2">
        <v>42213</v>
      </c>
      <c r="AE211" s="3">
        <v>2854.13</v>
      </c>
      <c r="AF211" s="9">
        <f t="shared" si="37"/>
        <v>-1.1653706438585062E-3</v>
      </c>
      <c r="AG211" s="1">
        <v>209</v>
      </c>
      <c r="AH211" s="2">
        <v>41848</v>
      </c>
      <c r="AI211" s="3">
        <v>1848.56</v>
      </c>
      <c r="AJ211" s="9">
        <f t="shared" si="38"/>
        <v>0</v>
      </c>
      <c r="AK211" s="1">
        <v>209</v>
      </c>
      <c r="AL211" s="2">
        <v>41483</v>
      </c>
      <c r="AM211" s="3">
        <v>1886.26</v>
      </c>
      <c r="AN211" s="9">
        <f t="shared" si="39"/>
        <v>0</v>
      </c>
    </row>
    <row r="212" spans="1:40" ht="18" x14ac:dyDescent="0.2">
      <c r="A212" s="1">
        <v>210</v>
      </c>
      <c r="B212" s="2">
        <v>44771</v>
      </c>
      <c r="C212" s="3">
        <v>4375.51</v>
      </c>
      <c r="D212" s="9">
        <f t="shared" si="30"/>
        <v>-1.0233557654244141E-2</v>
      </c>
      <c r="E212" s="1">
        <v>210</v>
      </c>
      <c r="F212" s="2">
        <v>44406</v>
      </c>
      <c r="G212" s="3">
        <v>3902.18</v>
      </c>
      <c r="H212" s="9">
        <f t="shared" si="31"/>
        <v>-4.1623176274534187E-3</v>
      </c>
      <c r="I212" s="1">
        <v>210</v>
      </c>
      <c r="J212" s="2">
        <v>44040</v>
      </c>
      <c r="K212" s="3">
        <v>3679.17</v>
      </c>
      <c r="L212" s="9">
        <f t="shared" si="32"/>
        <v>-3.1510783569958026E-3</v>
      </c>
      <c r="M212" s="1">
        <v>210</v>
      </c>
      <c r="N212" s="2">
        <v>43675</v>
      </c>
      <c r="O212" s="3">
        <v>3233.26</v>
      </c>
      <c r="P212" s="9">
        <f t="shared" si="33"/>
        <v>0</v>
      </c>
      <c r="Q212" s="1">
        <v>210</v>
      </c>
      <c r="R212" s="2">
        <v>43311</v>
      </c>
      <c r="S212" s="3">
        <v>2880.79</v>
      </c>
      <c r="T212" s="9">
        <f t="shared" si="34"/>
        <v>0</v>
      </c>
      <c r="U212" s="1">
        <v>210</v>
      </c>
      <c r="V212" s="2">
        <v>42945</v>
      </c>
      <c r="W212" s="3">
        <v>2995.23</v>
      </c>
      <c r="X212" s="9">
        <f t="shared" si="35"/>
        <v>-2.5674838658115168E-3</v>
      </c>
      <c r="Y212" s="1">
        <v>210</v>
      </c>
      <c r="Z212" s="2">
        <v>42579</v>
      </c>
      <c r="AA212" s="3">
        <v>3073.52</v>
      </c>
      <c r="AB212" s="9">
        <f t="shared" si="36"/>
        <v>6.0127980622882316E-3</v>
      </c>
      <c r="AC212" s="1">
        <v>210</v>
      </c>
      <c r="AD212" s="2">
        <v>42214</v>
      </c>
      <c r="AE212" s="3">
        <v>2855.44</v>
      </c>
      <c r="AF212" s="9">
        <f t="shared" si="37"/>
        <v>4.5898399862653259E-4</v>
      </c>
      <c r="AG212" s="1">
        <v>210</v>
      </c>
      <c r="AH212" s="2">
        <v>41849</v>
      </c>
      <c r="AI212" s="3">
        <v>1850.61</v>
      </c>
      <c r="AJ212" s="9">
        <f t="shared" si="38"/>
        <v>1.1089713073960026E-3</v>
      </c>
      <c r="AK212" s="1">
        <v>210</v>
      </c>
      <c r="AL212" s="2">
        <v>41484</v>
      </c>
      <c r="AM212" s="3">
        <v>1886.26</v>
      </c>
      <c r="AN212" s="9">
        <f t="shared" si="39"/>
        <v>0</v>
      </c>
    </row>
    <row r="213" spans="1:40" ht="18" x14ac:dyDescent="0.2">
      <c r="A213" s="1">
        <v>211</v>
      </c>
      <c r="B213" s="2">
        <v>44772</v>
      </c>
      <c r="C213" s="3">
        <v>4300.3</v>
      </c>
      <c r="D213" s="9">
        <f t="shared" si="30"/>
        <v>-1.7188853413659215E-2</v>
      </c>
      <c r="E213" s="1">
        <v>211</v>
      </c>
      <c r="F213" s="2">
        <v>44407</v>
      </c>
      <c r="G213" s="3">
        <v>3836.95</v>
      </c>
      <c r="H213" s="9">
        <f t="shared" si="31"/>
        <v>-1.6716297044216316E-2</v>
      </c>
      <c r="I213" s="1">
        <v>211</v>
      </c>
      <c r="J213" s="2">
        <v>44041</v>
      </c>
      <c r="K213" s="3">
        <v>3718.69</v>
      </c>
      <c r="L213" s="9">
        <f t="shared" si="32"/>
        <v>1.0741553122035671E-2</v>
      </c>
      <c r="M213" s="1">
        <v>211</v>
      </c>
      <c r="N213" s="2">
        <v>43676</v>
      </c>
      <c r="O213" s="3">
        <v>3262.81</v>
      </c>
      <c r="P213" s="9">
        <f t="shared" si="33"/>
        <v>9.1393825426967605E-3</v>
      </c>
      <c r="Q213" s="1">
        <v>211</v>
      </c>
      <c r="R213" s="2">
        <v>43312</v>
      </c>
      <c r="S213" s="3">
        <v>2875.72</v>
      </c>
      <c r="T213" s="9">
        <f t="shared" si="34"/>
        <v>-1.7599339070186177E-3</v>
      </c>
      <c r="U213" s="1">
        <v>211</v>
      </c>
      <c r="V213" s="2">
        <v>42946</v>
      </c>
      <c r="W213" s="3">
        <v>2995.23</v>
      </c>
      <c r="X213" s="9">
        <f t="shared" si="35"/>
        <v>0</v>
      </c>
      <c r="Y213" s="1">
        <v>211</v>
      </c>
      <c r="Z213" s="2">
        <v>42580</v>
      </c>
      <c r="AA213" s="3">
        <v>3091.78</v>
      </c>
      <c r="AB213" s="9">
        <f t="shared" si="36"/>
        <v>5.9410708243317822E-3</v>
      </c>
      <c r="AC213" s="1">
        <v>211</v>
      </c>
      <c r="AD213" s="2">
        <v>42215</v>
      </c>
      <c r="AE213" s="3">
        <v>2855.32</v>
      </c>
      <c r="AF213" s="9">
        <f t="shared" si="37"/>
        <v>-4.2025046927930846E-5</v>
      </c>
      <c r="AG213" s="1">
        <v>211</v>
      </c>
      <c r="AH213" s="2">
        <v>41850</v>
      </c>
      <c r="AI213" s="3">
        <v>1853.3</v>
      </c>
      <c r="AJ213" s="9">
        <f t="shared" si="38"/>
        <v>1.4535747672389399E-3</v>
      </c>
      <c r="AK213" s="1">
        <v>211</v>
      </c>
      <c r="AL213" s="2">
        <v>41485</v>
      </c>
      <c r="AM213" s="3">
        <v>1888.95</v>
      </c>
      <c r="AN213" s="9">
        <f t="shared" si="39"/>
        <v>1.4261024461103213E-3</v>
      </c>
    </row>
    <row r="214" spans="1:40" ht="18" x14ac:dyDescent="0.2">
      <c r="A214" s="1">
        <v>212</v>
      </c>
      <c r="B214" s="2">
        <v>44773</v>
      </c>
      <c r="C214" s="3">
        <v>4300.3</v>
      </c>
      <c r="D214" s="9">
        <f t="shared" si="30"/>
        <v>0</v>
      </c>
      <c r="E214" s="1">
        <v>212</v>
      </c>
      <c r="F214" s="2">
        <v>44408</v>
      </c>
      <c r="G214" s="3">
        <v>3867.88</v>
      </c>
      <c r="H214" s="9">
        <f t="shared" si="31"/>
        <v>8.0610901888219268E-3</v>
      </c>
      <c r="I214" s="1">
        <v>212</v>
      </c>
      <c r="J214" s="2">
        <v>44042</v>
      </c>
      <c r="K214" s="3">
        <v>3716.89</v>
      </c>
      <c r="L214" s="9">
        <f t="shared" si="32"/>
        <v>-4.8404142318939785E-4</v>
      </c>
      <c r="M214" s="1">
        <v>212</v>
      </c>
      <c r="N214" s="2">
        <v>43677</v>
      </c>
      <c r="O214" s="3">
        <v>3296.85</v>
      </c>
      <c r="P214" s="9">
        <f t="shared" si="33"/>
        <v>1.0432725166344336E-2</v>
      </c>
      <c r="Q214" s="1">
        <v>212</v>
      </c>
      <c r="R214" s="2">
        <v>43313</v>
      </c>
      <c r="S214" s="3">
        <v>2886.8</v>
      </c>
      <c r="T214" s="9">
        <f t="shared" si="34"/>
        <v>3.8529481312507417E-3</v>
      </c>
      <c r="U214" s="1">
        <v>212</v>
      </c>
      <c r="V214" s="2">
        <v>42947</v>
      </c>
      <c r="W214" s="3">
        <v>2995.23</v>
      </c>
      <c r="X214" s="9">
        <f t="shared" si="35"/>
        <v>0</v>
      </c>
      <c r="Y214" s="1">
        <v>212</v>
      </c>
      <c r="Z214" s="2">
        <v>42581</v>
      </c>
      <c r="AA214" s="3">
        <v>3081.75</v>
      </c>
      <c r="AB214" s="9">
        <f t="shared" si="36"/>
        <v>-3.244085931081836E-3</v>
      </c>
      <c r="AC214" s="1">
        <v>212</v>
      </c>
      <c r="AD214" s="2">
        <v>42216</v>
      </c>
      <c r="AE214" s="3">
        <v>2866.04</v>
      </c>
      <c r="AF214" s="9">
        <f t="shared" si="37"/>
        <v>3.754395304204012E-3</v>
      </c>
      <c r="AG214" s="1">
        <v>212</v>
      </c>
      <c r="AH214" s="2">
        <v>41851</v>
      </c>
      <c r="AI214" s="3">
        <v>1872.43</v>
      </c>
      <c r="AJ214" s="9">
        <f t="shared" si="38"/>
        <v>1.0322128095829121E-2</v>
      </c>
      <c r="AK214" s="1">
        <v>212</v>
      </c>
      <c r="AL214" s="2">
        <v>41486</v>
      </c>
      <c r="AM214" s="3">
        <v>1890.33</v>
      </c>
      <c r="AN214" s="9">
        <f t="shared" si="39"/>
        <v>7.3056459938054569E-4</v>
      </c>
    </row>
    <row r="215" spans="1:40" ht="18" x14ac:dyDescent="0.2">
      <c r="A215" s="1">
        <v>213</v>
      </c>
      <c r="B215" s="2">
        <v>44774</v>
      </c>
      <c r="C215" s="3">
        <v>4300.3</v>
      </c>
      <c r="D215" s="9">
        <f t="shared" si="30"/>
        <v>0</v>
      </c>
      <c r="E215" s="1">
        <v>213</v>
      </c>
      <c r="F215" s="2">
        <v>44409</v>
      </c>
      <c r="G215" s="3">
        <v>3867.88</v>
      </c>
      <c r="H215" s="9">
        <f t="shared" si="31"/>
        <v>0</v>
      </c>
      <c r="I215" s="1">
        <v>213</v>
      </c>
      <c r="J215" s="2">
        <v>44043</v>
      </c>
      <c r="K215" s="3">
        <v>3739.49</v>
      </c>
      <c r="L215" s="9">
        <f t="shared" si="32"/>
        <v>6.0803521223388125E-3</v>
      </c>
      <c r="M215" s="1">
        <v>213</v>
      </c>
      <c r="N215" s="2">
        <v>43678</v>
      </c>
      <c r="O215" s="3">
        <v>3291.79</v>
      </c>
      <c r="P215" s="9">
        <f t="shared" si="33"/>
        <v>-1.534798368139268E-3</v>
      </c>
      <c r="Q215" s="1">
        <v>213</v>
      </c>
      <c r="R215" s="2">
        <v>43314</v>
      </c>
      <c r="S215" s="3">
        <v>2892.62</v>
      </c>
      <c r="T215" s="9">
        <f t="shared" si="34"/>
        <v>2.0160731605929432E-3</v>
      </c>
      <c r="U215" s="1">
        <v>213</v>
      </c>
      <c r="V215" s="2">
        <v>42948</v>
      </c>
      <c r="W215" s="3">
        <v>2997.59</v>
      </c>
      <c r="X215" s="9">
        <f t="shared" si="35"/>
        <v>7.8791945860589251E-4</v>
      </c>
      <c r="Y215" s="1">
        <v>213</v>
      </c>
      <c r="Z215" s="2">
        <v>42582</v>
      </c>
      <c r="AA215" s="3">
        <v>3081.75</v>
      </c>
      <c r="AB215" s="9">
        <f t="shared" si="36"/>
        <v>0</v>
      </c>
      <c r="AC215" s="1">
        <v>213</v>
      </c>
      <c r="AD215" s="2">
        <v>42217</v>
      </c>
      <c r="AE215" s="3">
        <v>2862.51</v>
      </c>
      <c r="AF215" s="9">
        <f t="shared" si="37"/>
        <v>-1.2316645964465763E-3</v>
      </c>
      <c r="AG215" s="1">
        <v>213</v>
      </c>
      <c r="AH215" s="2">
        <v>41852</v>
      </c>
      <c r="AI215" s="3">
        <v>1878.75</v>
      </c>
      <c r="AJ215" s="9">
        <f t="shared" si="38"/>
        <v>3.3752930683656726E-3</v>
      </c>
      <c r="AK215" s="1">
        <v>213</v>
      </c>
      <c r="AL215" s="2">
        <v>41487</v>
      </c>
      <c r="AM215" s="3">
        <v>1896.15</v>
      </c>
      <c r="AN215" s="9">
        <f t="shared" si="39"/>
        <v>3.0788275063085091E-3</v>
      </c>
    </row>
    <row r="216" spans="1:40" ht="18" x14ac:dyDescent="0.2">
      <c r="A216" s="1">
        <v>214</v>
      </c>
      <c r="B216" s="2">
        <v>44775</v>
      </c>
      <c r="C216" s="3">
        <v>4245.99</v>
      </c>
      <c r="D216" s="9">
        <f t="shared" si="30"/>
        <v>-1.2629351440597261E-2</v>
      </c>
      <c r="E216" s="1">
        <v>214</v>
      </c>
      <c r="F216" s="2">
        <v>44410</v>
      </c>
      <c r="G216" s="3">
        <v>3867.88</v>
      </c>
      <c r="H216" s="9">
        <f t="shared" si="31"/>
        <v>0</v>
      </c>
      <c r="I216" s="1">
        <v>214</v>
      </c>
      <c r="J216" s="2">
        <v>44044</v>
      </c>
      <c r="K216" s="3">
        <v>3733.08</v>
      </c>
      <c r="L216" s="9">
        <f t="shared" si="32"/>
        <v>-1.7141374893367425E-3</v>
      </c>
      <c r="M216" s="1">
        <v>214</v>
      </c>
      <c r="N216" s="2">
        <v>43679</v>
      </c>
      <c r="O216" s="3">
        <v>3329.23</v>
      </c>
      <c r="P216" s="9">
        <f t="shared" si="33"/>
        <v>1.1373751059453992E-2</v>
      </c>
      <c r="Q216" s="1">
        <v>214</v>
      </c>
      <c r="R216" s="2">
        <v>43315</v>
      </c>
      <c r="S216" s="3">
        <v>2904.9</v>
      </c>
      <c r="T216" s="9">
        <f t="shared" si="34"/>
        <v>4.2452862802581049E-3</v>
      </c>
      <c r="U216" s="1">
        <v>214</v>
      </c>
      <c r="V216" s="2">
        <v>42949</v>
      </c>
      <c r="W216" s="3">
        <v>2973.03</v>
      </c>
      <c r="X216" s="9">
        <f t="shared" si="35"/>
        <v>-8.1932485763563205E-3</v>
      </c>
      <c r="Y216" s="1">
        <v>214</v>
      </c>
      <c r="Z216" s="2">
        <v>42583</v>
      </c>
      <c r="AA216" s="3">
        <v>3081.75</v>
      </c>
      <c r="AB216" s="9">
        <f t="shared" si="36"/>
        <v>0</v>
      </c>
      <c r="AC216" s="1">
        <v>214</v>
      </c>
      <c r="AD216" s="2">
        <v>42218</v>
      </c>
      <c r="AE216" s="3">
        <v>2862.51</v>
      </c>
      <c r="AF216" s="9">
        <f t="shared" si="37"/>
        <v>0</v>
      </c>
      <c r="AG216" s="1">
        <v>214</v>
      </c>
      <c r="AH216" s="2">
        <v>41853</v>
      </c>
      <c r="AI216" s="3">
        <v>1873.65</v>
      </c>
      <c r="AJ216" s="9">
        <f t="shared" si="38"/>
        <v>-2.7145708582833848E-3</v>
      </c>
      <c r="AK216" s="1">
        <v>214</v>
      </c>
      <c r="AL216" s="2">
        <v>41488</v>
      </c>
      <c r="AM216" s="3">
        <v>1896.65</v>
      </c>
      <c r="AN216" s="9">
        <f t="shared" si="39"/>
        <v>2.6369221844263377E-4</v>
      </c>
    </row>
    <row r="217" spans="1:40" ht="18" x14ac:dyDescent="0.2">
      <c r="A217" s="1">
        <v>215</v>
      </c>
      <c r="B217" s="2">
        <v>44776</v>
      </c>
      <c r="C217" s="3">
        <v>4313.3</v>
      </c>
      <c r="D217" s="9">
        <f t="shared" si="30"/>
        <v>1.5852604457382236E-2</v>
      </c>
      <c r="E217" s="1">
        <v>215</v>
      </c>
      <c r="F217" s="2">
        <v>44411</v>
      </c>
      <c r="G217" s="3">
        <v>3865.46</v>
      </c>
      <c r="H217" s="9">
        <f t="shared" si="31"/>
        <v>-6.2566573937145736E-4</v>
      </c>
      <c r="I217" s="1">
        <v>215</v>
      </c>
      <c r="J217" s="2">
        <v>44045</v>
      </c>
      <c r="K217" s="3">
        <v>3733.08</v>
      </c>
      <c r="L217" s="9">
        <f t="shared" si="32"/>
        <v>0</v>
      </c>
      <c r="M217" s="1">
        <v>215</v>
      </c>
      <c r="N217" s="2">
        <v>43680</v>
      </c>
      <c r="O217" s="3">
        <v>3365.78</v>
      </c>
      <c r="P217" s="9">
        <f t="shared" si="33"/>
        <v>1.0978514551412844E-2</v>
      </c>
      <c r="Q217" s="1">
        <v>215</v>
      </c>
      <c r="R217" s="2">
        <v>43316</v>
      </c>
      <c r="S217" s="3">
        <v>2898.99</v>
      </c>
      <c r="T217" s="9">
        <f t="shared" si="34"/>
        <v>-2.0344934421151536E-3</v>
      </c>
      <c r="U217" s="1">
        <v>215</v>
      </c>
      <c r="V217" s="2">
        <v>42950</v>
      </c>
      <c r="W217" s="3">
        <v>2964.66</v>
      </c>
      <c r="X217" s="9">
        <f t="shared" si="35"/>
        <v>-2.815309633606235E-3</v>
      </c>
      <c r="Y217" s="1">
        <v>215</v>
      </c>
      <c r="Z217" s="2">
        <v>42584</v>
      </c>
      <c r="AA217" s="3">
        <v>3090.28</v>
      </c>
      <c r="AB217" s="9">
        <f t="shared" si="36"/>
        <v>2.7679078445688975E-3</v>
      </c>
      <c r="AC217" s="1">
        <v>215</v>
      </c>
      <c r="AD217" s="2">
        <v>42219</v>
      </c>
      <c r="AE217" s="3">
        <v>2862.51</v>
      </c>
      <c r="AF217" s="9">
        <f t="shared" si="37"/>
        <v>0</v>
      </c>
      <c r="AG217" s="1">
        <v>215</v>
      </c>
      <c r="AH217" s="2">
        <v>41854</v>
      </c>
      <c r="AI217" s="3">
        <v>1873.65</v>
      </c>
      <c r="AJ217" s="9">
        <f t="shared" si="38"/>
        <v>0</v>
      </c>
      <c r="AK217" s="1">
        <v>215</v>
      </c>
      <c r="AL217" s="2">
        <v>41489</v>
      </c>
      <c r="AM217" s="3">
        <v>1891.67</v>
      </c>
      <c r="AN217" s="9">
        <f t="shared" si="39"/>
        <v>-2.6256821237445062E-3</v>
      </c>
    </row>
    <row r="218" spans="1:40" ht="18" x14ac:dyDescent="0.2">
      <c r="A218" s="1">
        <v>216</v>
      </c>
      <c r="B218" s="2">
        <v>44777</v>
      </c>
      <c r="C218" s="3">
        <v>4331.1499999999996</v>
      </c>
      <c r="D218" s="9">
        <f t="shared" si="30"/>
        <v>4.1383627385063529E-3</v>
      </c>
      <c r="E218" s="1">
        <v>216</v>
      </c>
      <c r="F218" s="2">
        <v>44412</v>
      </c>
      <c r="G218" s="3">
        <v>3913.59</v>
      </c>
      <c r="H218" s="9">
        <f t="shared" si="31"/>
        <v>1.2451299457244444E-2</v>
      </c>
      <c r="I218" s="1">
        <v>216</v>
      </c>
      <c r="J218" s="2">
        <v>44046</v>
      </c>
      <c r="K218" s="3">
        <v>3733.08</v>
      </c>
      <c r="L218" s="9">
        <f t="shared" si="32"/>
        <v>0</v>
      </c>
      <c r="M218" s="1">
        <v>216</v>
      </c>
      <c r="N218" s="2">
        <v>43681</v>
      </c>
      <c r="O218" s="3">
        <v>3365.78</v>
      </c>
      <c r="P218" s="9">
        <f t="shared" si="33"/>
        <v>0</v>
      </c>
      <c r="Q218" s="1">
        <v>216</v>
      </c>
      <c r="R218" s="2">
        <v>43317</v>
      </c>
      <c r="S218" s="3">
        <v>2898.99</v>
      </c>
      <c r="T218" s="9">
        <f t="shared" si="34"/>
        <v>0</v>
      </c>
      <c r="U218" s="1">
        <v>216</v>
      </c>
      <c r="V218" s="2">
        <v>42951</v>
      </c>
      <c r="W218" s="3">
        <v>2954.54</v>
      </c>
      <c r="X218" s="9">
        <f t="shared" si="35"/>
        <v>-3.4135448921629769E-3</v>
      </c>
      <c r="Y218" s="1">
        <v>216</v>
      </c>
      <c r="Z218" s="2">
        <v>42585</v>
      </c>
      <c r="AA218" s="3">
        <v>3084.81</v>
      </c>
      <c r="AB218" s="9">
        <f t="shared" si="36"/>
        <v>-1.7700661428738673E-3</v>
      </c>
      <c r="AC218" s="1">
        <v>216</v>
      </c>
      <c r="AD218" s="2">
        <v>42220</v>
      </c>
      <c r="AE218" s="3">
        <v>2902.98</v>
      </c>
      <c r="AF218" s="9">
        <f t="shared" si="37"/>
        <v>1.4137941876185514E-2</v>
      </c>
      <c r="AG218" s="1">
        <v>216</v>
      </c>
      <c r="AH218" s="2">
        <v>41855</v>
      </c>
      <c r="AI218" s="3">
        <v>1873.65</v>
      </c>
      <c r="AJ218" s="9">
        <f t="shared" si="38"/>
        <v>0</v>
      </c>
      <c r="AK218" s="1">
        <v>216</v>
      </c>
      <c r="AL218" s="2">
        <v>41490</v>
      </c>
      <c r="AM218" s="3">
        <v>1891.67</v>
      </c>
      <c r="AN218" s="9">
        <f t="shared" si="39"/>
        <v>0</v>
      </c>
    </row>
    <row r="219" spans="1:40" ht="18" x14ac:dyDescent="0.2">
      <c r="A219" s="1">
        <v>217</v>
      </c>
      <c r="B219" s="2">
        <v>44778</v>
      </c>
      <c r="C219" s="3">
        <v>4268.3</v>
      </c>
      <c r="D219" s="9">
        <f t="shared" si="30"/>
        <v>-1.4511157544762813E-2</v>
      </c>
      <c r="E219" s="1">
        <v>217</v>
      </c>
      <c r="F219" s="2">
        <v>44413</v>
      </c>
      <c r="G219" s="3">
        <v>3911.36</v>
      </c>
      <c r="H219" s="9">
        <f t="shared" si="31"/>
        <v>-5.698093055225555E-4</v>
      </c>
      <c r="I219" s="1">
        <v>217</v>
      </c>
      <c r="J219" s="2">
        <v>44047</v>
      </c>
      <c r="K219" s="3">
        <v>3768.39</v>
      </c>
      <c r="L219" s="9">
        <f t="shared" si="32"/>
        <v>9.4586775531196616E-3</v>
      </c>
      <c r="M219" s="1">
        <v>217</v>
      </c>
      <c r="N219" s="2">
        <v>43682</v>
      </c>
      <c r="O219" s="3">
        <v>3365.78</v>
      </c>
      <c r="P219" s="9">
        <f t="shared" si="33"/>
        <v>0</v>
      </c>
      <c r="Q219" s="1">
        <v>217</v>
      </c>
      <c r="R219" s="2">
        <v>43318</v>
      </c>
      <c r="S219" s="3">
        <v>2898.99</v>
      </c>
      <c r="T219" s="9">
        <f t="shared" si="34"/>
        <v>0</v>
      </c>
      <c r="U219" s="1">
        <v>217</v>
      </c>
      <c r="V219" s="2">
        <v>42952</v>
      </c>
      <c r="W219" s="3">
        <v>2974.39</v>
      </c>
      <c r="X219" s="9">
        <f t="shared" si="35"/>
        <v>6.7184739417980154E-3</v>
      </c>
      <c r="Y219" s="1">
        <v>217</v>
      </c>
      <c r="Z219" s="2">
        <v>42586</v>
      </c>
      <c r="AA219" s="3">
        <v>3110.43</v>
      </c>
      <c r="AB219" s="9">
        <f t="shared" si="36"/>
        <v>8.3052116661965856E-3</v>
      </c>
      <c r="AC219" s="1">
        <v>217</v>
      </c>
      <c r="AD219" s="2">
        <v>42221</v>
      </c>
      <c r="AE219" s="3">
        <v>2906.95</v>
      </c>
      <c r="AF219" s="9">
        <f t="shared" si="37"/>
        <v>1.367560231210618E-3</v>
      </c>
      <c r="AG219" s="1">
        <v>217</v>
      </c>
      <c r="AH219" s="2">
        <v>41856</v>
      </c>
      <c r="AI219" s="3">
        <v>1878.68</v>
      </c>
      <c r="AJ219" s="9">
        <f t="shared" si="38"/>
        <v>2.6845995783630733E-3</v>
      </c>
      <c r="AK219" s="1">
        <v>217</v>
      </c>
      <c r="AL219" s="2">
        <v>41491</v>
      </c>
      <c r="AM219" s="3">
        <v>1891.67</v>
      </c>
      <c r="AN219" s="9">
        <f t="shared" si="39"/>
        <v>0</v>
      </c>
    </row>
    <row r="220" spans="1:40" ht="18" x14ac:dyDescent="0.2">
      <c r="A220" s="1">
        <v>218</v>
      </c>
      <c r="B220" s="2">
        <v>44779</v>
      </c>
      <c r="C220" s="3">
        <v>4337.28</v>
      </c>
      <c r="D220" s="9">
        <f t="shared" si="30"/>
        <v>1.6161000866855554E-2</v>
      </c>
      <c r="E220" s="1">
        <v>218</v>
      </c>
      <c r="F220" s="2">
        <v>44414</v>
      </c>
      <c r="G220" s="3">
        <v>3910.81</v>
      </c>
      <c r="H220" s="9">
        <f t="shared" si="31"/>
        <v>-1.4061605170584705E-4</v>
      </c>
      <c r="I220" s="1">
        <v>218</v>
      </c>
      <c r="J220" s="2">
        <v>44048</v>
      </c>
      <c r="K220" s="3">
        <v>3792.98</v>
      </c>
      <c r="L220" s="9">
        <f t="shared" si="32"/>
        <v>6.5253330998118952E-3</v>
      </c>
      <c r="M220" s="1">
        <v>218</v>
      </c>
      <c r="N220" s="2">
        <v>43683</v>
      </c>
      <c r="O220" s="3">
        <v>3459.47</v>
      </c>
      <c r="P220" s="9">
        <f t="shared" si="33"/>
        <v>2.783604394820802E-2</v>
      </c>
      <c r="Q220" s="1">
        <v>218</v>
      </c>
      <c r="R220" s="2">
        <v>43319</v>
      </c>
      <c r="S220" s="3">
        <v>2898.86</v>
      </c>
      <c r="T220" s="9">
        <f t="shared" si="34"/>
        <v>-4.4843204012312703E-5</v>
      </c>
      <c r="U220" s="1">
        <v>218</v>
      </c>
      <c r="V220" s="2">
        <v>42953</v>
      </c>
      <c r="W220" s="3">
        <v>2974.39</v>
      </c>
      <c r="X220" s="9">
        <f t="shared" si="35"/>
        <v>0</v>
      </c>
      <c r="Y220" s="1">
        <v>218</v>
      </c>
      <c r="Z220" s="2">
        <v>42587</v>
      </c>
      <c r="AA220" s="3">
        <v>3079.83</v>
      </c>
      <c r="AB220" s="9">
        <f t="shared" si="36"/>
        <v>-9.8378680761180646E-3</v>
      </c>
      <c r="AC220" s="1">
        <v>218</v>
      </c>
      <c r="AD220" s="2">
        <v>42222</v>
      </c>
      <c r="AE220" s="3">
        <v>2945.97</v>
      </c>
      <c r="AF220" s="9">
        <f t="shared" si="37"/>
        <v>1.3423003491632118E-2</v>
      </c>
      <c r="AG220" s="1">
        <v>218</v>
      </c>
      <c r="AH220" s="2">
        <v>41857</v>
      </c>
      <c r="AI220" s="3">
        <v>1892.35</v>
      </c>
      <c r="AJ220" s="9">
        <f t="shared" si="38"/>
        <v>7.2763855472990852E-3</v>
      </c>
      <c r="AK220" s="1">
        <v>218</v>
      </c>
      <c r="AL220" s="2">
        <v>41492</v>
      </c>
      <c r="AM220" s="3">
        <v>1883.24</v>
      </c>
      <c r="AN220" s="9">
        <f t="shared" si="39"/>
        <v>-4.4563798125466193E-3</v>
      </c>
    </row>
    <row r="221" spans="1:40" ht="18" x14ac:dyDescent="0.2">
      <c r="A221" s="1">
        <v>219</v>
      </c>
      <c r="B221" s="2">
        <v>44780</v>
      </c>
      <c r="C221" s="3">
        <v>4337.28</v>
      </c>
      <c r="D221" s="9">
        <f t="shared" si="30"/>
        <v>0</v>
      </c>
      <c r="E221" s="1">
        <v>219</v>
      </c>
      <c r="F221" s="2">
        <v>44415</v>
      </c>
      <c r="G221" s="3">
        <v>3949.33</v>
      </c>
      <c r="H221" s="9">
        <f t="shared" si="31"/>
        <v>9.8496219453259003E-3</v>
      </c>
      <c r="I221" s="1">
        <v>219</v>
      </c>
      <c r="J221" s="2">
        <v>44049</v>
      </c>
      <c r="K221" s="3">
        <v>3775.95</v>
      </c>
      <c r="L221" s="9">
        <f t="shared" si="32"/>
        <v>-4.4898733976979051E-3</v>
      </c>
      <c r="M221" s="1">
        <v>219</v>
      </c>
      <c r="N221" s="2">
        <v>43684</v>
      </c>
      <c r="O221" s="3">
        <v>3431.28</v>
      </c>
      <c r="P221" s="9">
        <f t="shared" si="33"/>
        <v>-8.1486470470909129E-3</v>
      </c>
      <c r="Q221" s="1">
        <v>219</v>
      </c>
      <c r="R221" s="2">
        <v>43320</v>
      </c>
      <c r="S221" s="3">
        <v>2898.86</v>
      </c>
      <c r="T221" s="9">
        <f t="shared" si="34"/>
        <v>0</v>
      </c>
      <c r="U221" s="1">
        <v>219</v>
      </c>
      <c r="V221" s="2">
        <v>42954</v>
      </c>
      <c r="W221" s="3">
        <v>2974.39</v>
      </c>
      <c r="X221" s="9">
        <f t="shared" si="35"/>
        <v>0</v>
      </c>
      <c r="Y221" s="1">
        <v>219</v>
      </c>
      <c r="Z221" s="2">
        <v>42588</v>
      </c>
      <c r="AA221" s="3">
        <v>3052.8</v>
      </c>
      <c r="AB221" s="9">
        <f t="shared" si="36"/>
        <v>-8.7764584408878878E-3</v>
      </c>
      <c r="AC221" s="1">
        <v>219</v>
      </c>
      <c r="AD221" s="2">
        <v>42223</v>
      </c>
      <c r="AE221" s="3">
        <v>2955.31</v>
      </c>
      <c r="AF221" s="9">
        <f t="shared" si="37"/>
        <v>3.1704328285760363E-3</v>
      </c>
      <c r="AG221" s="1">
        <v>219</v>
      </c>
      <c r="AH221" s="2">
        <v>41858</v>
      </c>
      <c r="AI221" s="3">
        <v>1888.51</v>
      </c>
      <c r="AJ221" s="9">
        <f t="shared" si="38"/>
        <v>-2.0292229238776751E-3</v>
      </c>
      <c r="AK221" s="1">
        <v>219</v>
      </c>
      <c r="AL221" s="2">
        <v>41493</v>
      </c>
      <c r="AM221" s="3">
        <v>1882.01</v>
      </c>
      <c r="AN221" s="9">
        <f t="shared" si="39"/>
        <v>-6.5312971262293615E-4</v>
      </c>
    </row>
    <row r="222" spans="1:40" ht="18" x14ac:dyDescent="0.2">
      <c r="A222" s="1">
        <v>220</v>
      </c>
      <c r="B222" s="2">
        <v>44781</v>
      </c>
      <c r="C222" s="3">
        <v>4337.28</v>
      </c>
      <c r="D222" s="9">
        <f t="shared" si="30"/>
        <v>0</v>
      </c>
      <c r="E222" s="1">
        <v>220</v>
      </c>
      <c r="F222" s="2">
        <v>44416</v>
      </c>
      <c r="G222" s="3">
        <v>3949.33</v>
      </c>
      <c r="H222" s="9">
        <f t="shared" si="31"/>
        <v>0</v>
      </c>
      <c r="I222" s="1">
        <v>220</v>
      </c>
      <c r="J222" s="2">
        <v>44050</v>
      </c>
      <c r="K222" s="3">
        <v>3769.67</v>
      </c>
      <c r="L222" s="9">
        <f t="shared" si="32"/>
        <v>-1.6631576159641271E-3</v>
      </c>
      <c r="M222" s="1">
        <v>220</v>
      </c>
      <c r="N222" s="2">
        <v>43685</v>
      </c>
      <c r="O222" s="3">
        <v>3431.28</v>
      </c>
      <c r="P222" s="9">
        <f t="shared" si="33"/>
        <v>0</v>
      </c>
      <c r="Q222" s="1">
        <v>220</v>
      </c>
      <c r="R222" s="2">
        <v>43321</v>
      </c>
      <c r="S222" s="3">
        <v>2908.9</v>
      </c>
      <c r="T222" s="9">
        <f t="shared" si="34"/>
        <v>3.463430451970762E-3</v>
      </c>
      <c r="U222" s="1">
        <v>220</v>
      </c>
      <c r="V222" s="2">
        <v>42955</v>
      </c>
      <c r="W222" s="3">
        <v>2974.39</v>
      </c>
      <c r="X222" s="9">
        <f t="shared" si="35"/>
        <v>0</v>
      </c>
      <c r="Y222" s="1">
        <v>220</v>
      </c>
      <c r="Z222" s="2">
        <v>42589</v>
      </c>
      <c r="AA222" s="3">
        <v>3052.8</v>
      </c>
      <c r="AB222" s="9">
        <f t="shared" si="36"/>
        <v>0</v>
      </c>
      <c r="AC222" s="1">
        <v>220</v>
      </c>
      <c r="AD222" s="2">
        <v>42224</v>
      </c>
      <c r="AE222" s="3">
        <v>2955.31</v>
      </c>
      <c r="AF222" s="9">
        <f t="shared" si="37"/>
        <v>0</v>
      </c>
      <c r="AG222" s="1">
        <v>220</v>
      </c>
      <c r="AH222" s="2">
        <v>41859</v>
      </c>
      <c r="AI222" s="3">
        <v>1888.51</v>
      </c>
      <c r="AJ222" s="9">
        <f t="shared" si="38"/>
        <v>0</v>
      </c>
      <c r="AK222" s="1">
        <v>220</v>
      </c>
      <c r="AL222" s="2">
        <v>41494</v>
      </c>
      <c r="AM222" s="3">
        <v>1882.01</v>
      </c>
      <c r="AN222" s="9">
        <f t="shared" si="39"/>
        <v>0</v>
      </c>
    </row>
    <row r="223" spans="1:40" ht="18" x14ac:dyDescent="0.2">
      <c r="A223" s="1">
        <v>221</v>
      </c>
      <c r="B223" s="2">
        <v>44782</v>
      </c>
      <c r="C223" s="3">
        <v>4307.09</v>
      </c>
      <c r="D223" s="9">
        <f t="shared" si="30"/>
        <v>-6.9605835915595949E-3</v>
      </c>
      <c r="E223" s="1">
        <v>221</v>
      </c>
      <c r="F223" s="2">
        <v>44417</v>
      </c>
      <c r="G223" s="3">
        <v>3949.33</v>
      </c>
      <c r="H223" s="9">
        <f t="shared" si="31"/>
        <v>0</v>
      </c>
      <c r="I223" s="1">
        <v>221</v>
      </c>
      <c r="J223" s="2">
        <v>44051</v>
      </c>
      <c r="K223" s="3">
        <v>3769.67</v>
      </c>
      <c r="L223" s="9">
        <f t="shared" si="32"/>
        <v>0</v>
      </c>
      <c r="M223" s="1">
        <v>221</v>
      </c>
      <c r="N223" s="2">
        <v>43686</v>
      </c>
      <c r="O223" s="3">
        <v>3394.61</v>
      </c>
      <c r="P223" s="9">
        <f t="shared" si="33"/>
        <v>-1.0686973957240468E-2</v>
      </c>
      <c r="Q223" s="1">
        <v>221</v>
      </c>
      <c r="R223" s="2">
        <v>43322</v>
      </c>
      <c r="S223" s="3">
        <v>2919.44</v>
      </c>
      <c r="T223" s="9">
        <f t="shared" si="34"/>
        <v>3.6233627831826335E-3</v>
      </c>
      <c r="U223" s="1">
        <v>221</v>
      </c>
      <c r="V223" s="2">
        <v>42956</v>
      </c>
      <c r="W223" s="3">
        <v>2994.62</v>
      </c>
      <c r="X223" s="9">
        <f t="shared" si="35"/>
        <v>6.8013945716600775E-3</v>
      </c>
      <c r="Y223" s="1">
        <v>221</v>
      </c>
      <c r="Z223" s="2">
        <v>42590</v>
      </c>
      <c r="AA223" s="3">
        <v>3052.8</v>
      </c>
      <c r="AB223" s="9">
        <f t="shared" si="36"/>
        <v>0</v>
      </c>
      <c r="AC223" s="1">
        <v>221</v>
      </c>
      <c r="AD223" s="2">
        <v>42225</v>
      </c>
      <c r="AE223" s="3">
        <v>2955.31</v>
      </c>
      <c r="AF223" s="9">
        <f t="shared" si="37"/>
        <v>0</v>
      </c>
      <c r="AG223" s="1">
        <v>221</v>
      </c>
      <c r="AH223" s="2">
        <v>41860</v>
      </c>
      <c r="AI223" s="3">
        <v>1891.59</v>
      </c>
      <c r="AJ223" s="9">
        <f t="shared" si="38"/>
        <v>1.6309153777316124E-3</v>
      </c>
      <c r="AK223" s="1">
        <v>221</v>
      </c>
      <c r="AL223" s="2">
        <v>41495</v>
      </c>
      <c r="AM223" s="3">
        <v>1877.23</v>
      </c>
      <c r="AN223" s="9">
        <f t="shared" si="39"/>
        <v>-2.5398377266858162E-3</v>
      </c>
    </row>
    <row r="224" spans="1:40" ht="18" x14ac:dyDescent="0.2">
      <c r="A224" s="1">
        <v>222</v>
      </c>
      <c r="B224" s="2">
        <v>44783</v>
      </c>
      <c r="C224" s="3">
        <v>4309.6899999999996</v>
      </c>
      <c r="D224" s="9">
        <f t="shared" si="30"/>
        <v>6.0365583259218035E-4</v>
      </c>
      <c r="E224" s="1">
        <v>222</v>
      </c>
      <c r="F224" s="2">
        <v>44418</v>
      </c>
      <c r="G224" s="3">
        <v>3988.27</v>
      </c>
      <c r="H224" s="9">
        <f t="shared" si="31"/>
        <v>9.8599002868841185E-3</v>
      </c>
      <c r="I224" s="1">
        <v>222</v>
      </c>
      <c r="J224" s="2">
        <v>44052</v>
      </c>
      <c r="K224" s="3">
        <v>3769.67</v>
      </c>
      <c r="L224" s="9">
        <f t="shared" si="32"/>
        <v>0</v>
      </c>
      <c r="M224" s="1">
        <v>222</v>
      </c>
      <c r="N224" s="2">
        <v>43687</v>
      </c>
      <c r="O224" s="3">
        <v>3382.71</v>
      </c>
      <c r="P224" s="9">
        <f t="shared" si="33"/>
        <v>-3.5055573394292983E-3</v>
      </c>
      <c r="Q224" s="1">
        <v>222</v>
      </c>
      <c r="R224" s="2">
        <v>43323</v>
      </c>
      <c r="S224" s="3">
        <v>2940.95</v>
      </c>
      <c r="T224" s="9">
        <f t="shared" si="34"/>
        <v>7.3678513687555703E-3</v>
      </c>
      <c r="U224" s="1">
        <v>222</v>
      </c>
      <c r="V224" s="2">
        <v>42957</v>
      </c>
      <c r="W224" s="3">
        <v>3011.14</v>
      </c>
      <c r="X224" s="9">
        <f t="shared" si="35"/>
        <v>5.516559697056716E-3</v>
      </c>
      <c r="Y224" s="1">
        <v>222</v>
      </c>
      <c r="Z224" s="2">
        <v>42591</v>
      </c>
      <c r="AA224" s="3">
        <v>2992.5</v>
      </c>
      <c r="AB224" s="9">
        <f t="shared" si="36"/>
        <v>-1.9752358490566096E-2</v>
      </c>
      <c r="AC224" s="1">
        <v>222</v>
      </c>
      <c r="AD224" s="2">
        <v>42226</v>
      </c>
      <c r="AE224" s="3">
        <v>2955.31</v>
      </c>
      <c r="AF224" s="9">
        <f t="shared" si="37"/>
        <v>0</v>
      </c>
      <c r="AG224" s="1">
        <v>222</v>
      </c>
      <c r="AH224" s="2">
        <v>41861</v>
      </c>
      <c r="AI224" s="3">
        <v>1891.59</v>
      </c>
      <c r="AJ224" s="9">
        <f t="shared" si="38"/>
        <v>0</v>
      </c>
      <c r="AK224" s="1">
        <v>222</v>
      </c>
      <c r="AL224" s="2">
        <v>41496</v>
      </c>
      <c r="AM224" s="3">
        <v>1873.92</v>
      </c>
      <c r="AN224" s="9">
        <f t="shared" si="39"/>
        <v>-1.7632362576775063E-3</v>
      </c>
    </row>
    <row r="225" spans="1:40" ht="18" x14ac:dyDescent="0.2">
      <c r="A225" s="1">
        <v>223</v>
      </c>
      <c r="B225" s="2">
        <v>44784</v>
      </c>
      <c r="C225" s="3">
        <v>4273.82</v>
      </c>
      <c r="D225" s="9">
        <f t="shared" si="30"/>
        <v>-8.323104446027416E-3</v>
      </c>
      <c r="E225" s="1">
        <v>223</v>
      </c>
      <c r="F225" s="2">
        <v>44419</v>
      </c>
      <c r="G225" s="3">
        <v>3979.8</v>
      </c>
      <c r="H225" s="9">
        <f t="shared" si="31"/>
        <v>-2.1237278318668997E-3</v>
      </c>
      <c r="I225" s="1">
        <v>223</v>
      </c>
      <c r="J225" s="2">
        <v>44053</v>
      </c>
      <c r="K225" s="3">
        <v>3769.67</v>
      </c>
      <c r="L225" s="9">
        <f t="shared" si="32"/>
        <v>0</v>
      </c>
      <c r="M225" s="1">
        <v>223</v>
      </c>
      <c r="N225" s="2">
        <v>43688</v>
      </c>
      <c r="O225" s="3">
        <v>3382.71</v>
      </c>
      <c r="P225" s="9">
        <f t="shared" si="33"/>
        <v>0</v>
      </c>
      <c r="Q225" s="1">
        <v>223</v>
      </c>
      <c r="R225" s="2">
        <v>43324</v>
      </c>
      <c r="S225" s="3">
        <v>2940.95</v>
      </c>
      <c r="T225" s="9">
        <f t="shared" si="34"/>
        <v>0</v>
      </c>
      <c r="U225" s="1">
        <v>223</v>
      </c>
      <c r="V225" s="2">
        <v>42958</v>
      </c>
      <c r="W225" s="3">
        <v>2994.85</v>
      </c>
      <c r="X225" s="9">
        <f t="shared" si="35"/>
        <v>-5.4099111964239343E-3</v>
      </c>
      <c r="Y225" s="1">
        <v>223</v>
      </c>
      <c r="Z225" s="2">
        <v>42592</v>
      </c>
      <c r="AA225" s="3">
        <v>2974.31</v>
      </c>
      <c r="AB225" s="9">
        <f t="shared" si="36"/>
        <v>-6.0785296574770442E-3</v>
      </c>
      <c r="AC225" s="1">
        <v>223</v>
      </c>
      <c r="AD225" s="2">
        <v>42227</v>
      </c>
      <c r="AE225" s="3">
        <v>2913.45</v>
      </c>
      <c r="AF225" s="9">
        <f t="shared" si="37"/>
        <v>-1.4164334706003813E-2</v>
      </c>
      <c r="AG225" s="1">
        <v>223</v>
      </c>
      <c r="AH225" s="2">
        <v>41862</v>
      </c>
      <c r="AI225" s="3">
        <v>1891.59</v>
      </c>
      <c r="AJ225" s="9">
        <f t="shared" si="38"/>
        <v>0</v>
      </c>
      <c r="AK225" s="1">
        <v>223</v>
      </c>
      <c r="AL225" s="2">
        <v>41497</v>
      </c>
      <c r="AM225" s="3">
        <v>1873.92</v>
      </c>
      <c r="AN225" s="9">
        <f t="shared" si="39"/>
        <v>0</v>
      </c>
    </row>
    <row r="226" spans="1:40" ht="18" x14ac:dyDescent="0.2">
      <c r="A226" s="1">
        <v>224</v>
      </c>
      <c r="B226" s="2">
        <v>44785</v>
      </c>
      <c r="C226" s="3">
        <v>4231.45</v>
      </c>
      <c r="D226" s="9">
        <f t="shared" si="30"/>
        <v>-9.9138475649418779E-3</v>
      </c>
      <c r="E226" s="1">
        <v>224</v>
      </c>
      <c r="F226" s="2">
        <v>44420</v>
      </c>
      <c r="G226" s="3">
        <v>3950.43</v>
      </c>
      <c r="H226" s="9">
        <f t="shared" si="31"/>
        <v>-7.3797678275291084E-3</v>
      </c>
      <c r="I226" s="1">
        <v>224</v>
      </c>
      <c r="J226" s="2">
        <v>44054</v>
      </c>
      <c r="K226" s="3">
        <v>3770.22</v>
      </c>
      <c r="L226" s="9">
        <f t="shared" si="32"/>
        <v>1.4590136537143229E-4</v>
      </c>
      <c r="M226" s="1">
        <v>224</v>
      </c>
      <c r="N226" s="2">
        <v>43689</v>
      </c>
      <c r="O226" s="3">
        <v>3382.71</v>
      </c>
      <c r="P226" s="9">
        <f t="shared" si="33"/>
        <v>0</v>
      </c>
      <c r="Q226" s="1">
        <v>224</v>
      </c>
      <c r="R226" s="2">
        <v>43325</v>
      </c>
      <c r="S226" s="3">
        <v>2940.95</v>
      </c>
      <c r="T226" s="9">
        <f t="shared" si="34"/>
        <v>0</v>
      </c>
      <c r="U226" s="1">
        <v>224</v>
      </c>
      <c r="V226" s="2">
        <v>42959</v>
      </c>
      <c r="W226" s="3">
        <v>2984.99</v>
      </c>
      <c r="X226" s="9">
        <f t="shared" si="35"/>
        <v>-3.2923184800574745E-3</v>
      </c>
      <c r="Y226" s="1">
        <v>224</v>
      </c>
      <c r="Z226" s="2">
        <v>42593</v>
      </c>
      <c r="AA226" s="3">
        <v>2954.9</v>
      </c>
      <c r="AB226" s="9">
        <f t="shared" si="36"/>
        <v>-6.5258833141131406E-3</v>
      </c>
      <c r="AC226" s="1">
        <v>224</v>
      </c>
      <c r="AD226" s="2">
        <v>42228</v>
      </c>
      <c r="AE226" s="3">
        <v>2943.97</v>
      </c>
      <c r="AF226" s="9">
        <f t="shared" si="37"/>
        <v>1.0475553038493877E-2</v>
      </c>
      <c r="AG226" s="1">
        <v>224</v>
      </c>
      <c r="AH226" s="2">
        <v>41863</v>
      </c>
      <c r="AI226" s="3">
        <v>1881.62</v>
      </c>
      <c r="AJ226" s="9">
        <f t="shared" si="38"/>
        <v>-5.2706981956978137E-3</v>
      </c>
      <c r="AK226" s="1">
        <v>224</v>
      </c>
      <c r="AL226" s="2">
        <v>41498</v>
      </c>
      <c r="AM226" s="3">
        <v>1873.92</v>
      </c>
      <c r="AN226" s="9">
        <f t="shared" si="39"/>
        <v>0</v>
      </c>
    </row>
    <row r="227" spans="1:40" ht="18" x14ac:dyDescent="0.2">
      <c r="A227" s="1">
        <v>225</v>
      </c>
      <c r="B227" s="2">
        <v>44786</v>
      </c>
      <c r="C227" s="3">
        <v>4185.49</v>
      </c>
      <c r="D227" s="9">
        <f t="shared" si="30"/>
        <v>-1.0861525009157626E-2</v>
      </c>
      <c r="E227" s="1">
        <v>225</v>
      </c>
      <c r="F227" s="2">
        <v>44421</v>
      </c>
      <c r="G227" s="3">
        <v>3887.07</v>
      </c>
      <c r="H227" s="9">
        <f t="shared" si="31"/>
        <v>-1.6038760337482166E-2</v>
      </c>
      <c r="I227" s="1">
        <v>225</v>
      </c>
      <c r="J227" s="2">
        <v>44055</v>
      </c>
      <c r="K227" s="3">
        <v>3749.3</v>
      </c>
      <c r="L227" s="9">
        <f t="shared" si="32"/>
        <v>-5.5487478184295929E-3</v>
      </c>
      <c r="M227" s="1">
        <v>225</v>
      </c>
      <c r="N227" s="2">
        <v>43690</v>
      </c>
      <c r="O227" s="3">
        <v>3436.26</v>
      </c>
      <c r="P227" s="9">
        <f t="shared" si="33"/>
        <v>1.5830502762577987E-2</v>
      </c>
      <c r="Q227" s="1">
        <v>225</v>
      </c>
      <c r="R227" s="2">
        <v>43326</v>
      </c>
      <c r="S227" s="3">
        <v>2983.93</v>
      </c>
      <c r="T227" s="9">
        <f t="shared" si="34"/>
        <v>1.4614325303048343E-2</v>
      </c>
      <c r="U227" s="1">
        <v>225</v>
      </c>
      <c r="V227" s="2">
        <v>42960</v>
      </c>
      <c r="W227" s="3">
        <v>2984.99</v>
      </c>
      <c r="X227" s="9">
        <f t="shared" si="35"/>
        <v>0</v>
      </c>
      <c r="Y227" s="1">
        <v>225</v>
      </c>
      <c r="Z227" s="2">
        <v>42594</v>
      </c>
      <c r="AA227" s="3">
        <v>2911.26</v>
      </c>
      <c r="AB227" s="9">
        <f t="shared" si="36"/>
        <v>-1.4768689295746006E-2</v>
      </c>
      <c r="AC227" s="1">
        <v>225</v>
      </c>
      <c r="AD227" s="2">
        <v>42229</v>
      </c>
      <c r="AE227" s="3">
        <v>2937.63</v>
      </c>
      <c r="AF227" s="9">
        <f t="shared" si="37"/>
        <v>-2.1535545538846155E-3</v>
      </c>
      <c r="AG227" s="1">
        <v>225</v>
      </c>
      <c r="AH227" s="2">
        <v>41864</v>
      </c>
      <c r="AI227" s="3">
        <v>1877.4</v>
      </c>
      <c r="AJ227" s="9">
        <f t="shared" si="38"/>
        <v>-2.2427482701075671E-3</v>
      </c>
      <c r="AK227" s="1">
        <v>225</v>
      </c>
      <c r="AL227" s="2">
        <v>41499</v>
      </c>
      <c r="AM227" s="3">
        <v>1868.9</v>
      </c>
      <c r="AN227" s="9">
        <f t="shared" si="39"/>
        <v>-2.678876366120209E-3</v>
      </c>
    </row>
    <row r="228" spans="1:40" ht="18" x14ac:dyDescent="0.2">
      <c r="A228" s="1">
        <v>226</v>
      </c>
      <c r="B228" s="2">
        <v>44787</v>
      </c>
      <c r="C228" s="3">
        <v>4185.49</v>
      </c>
      <c r="D228" s="9">
        <f t="shared" si="30"/>
        <v>0</v>
      </c>
      <c r="E228" s="1">
        <v>226</v>
      </c>
      <c r="F228" s="2">
        <v>44422</v>
      </c>
      <c r="G228" s="3">
        <v>3830.25</v>
      </c>
      <c r="H228" s="9">
        <f t="shared" si="31"/>
        <v>-1.4617694047187255E-2</v>
      </c>
      <c r="I228" s="1">
        <v>226</v>
      </c>
      <c r="J228" s="2">
        <v>44056</v>
      </c>
      <c r="K228" s="3">
        <v>3755.61</v>
      </c>
      <c r="L228" s="9">
        <f t="shared" si="32"/>
        <v>1.6829808230869616E-3</v>
      </c>
      <c r="M228" s="1">
        <v>226</v>
      </c>
      <c r="N228" s="2">
        <v>43691</v>
      </c>
      <c r="O228" s="3">
        <v>3407.76</v>
      </c>
      <c r="P228" s="9">
        <f t="shared" si="33"/>
        <v>-8.2939009271708192E-3</v>
      </c>
      <c r="Q228" s="1">
        <v>226</v>
      </c>
      <c r="R228" s="2">
        <v>43327</v>
      </c>
      <c r="S228" s="3">
        <v>3002.66</v>
      </c>
      <c r="T228" s="9">
        <f t="shared" si="34"/>
        <v>6.2769568991229751E-3</v>
      </c>
      <c r="U228" s="1">
        <v>226</v>
      </c>
      <c r="V228" s="2">
        <v>42961</v>
      </c>
      <c r="W228" s="3">
        <v>2984.99</v>
      </c>
      <c r="X228" s="9">
        <f t="shared" si="35"/>
        <v>0</v>
      </c>
      <c r="Y228" s="1">
        <v>226</v>
      </c>
      <c r="Z228" s="2">
        <v>42595</v>
      </c>
      <c r="AA228" s="3">
        <v>2908.67</v>
      </c>
      <c r="AB228" s="9">
        <f t="shared" si="36"/>
        <v>-8.8964915534859321E-4</v>
      </c>
      <c r="AC228" s="1">
        <v>226</v>
      </c>
      <c r="AD228" s="2">
        <v>42230</v>
      </c>
      <c r="AE228" s="3">
        <v>2966.12</v>
      </c>
      <c r="AF228" s="9">
        <f t="shared" si="37"/>
        <v>9.6982942031500832E-3</v>
      </c>
      <c r="AG228" s="1">
        <v>226</v>
      </c>
      <c r="AH228" s="2">
        <v>41865</v>
      </c>
      <c r="AI228" s="3">
        <v>1883.33</v>
      </c>
      <c r="AJ228" s="9">
        <f t="shared" si="38"/>
        <v>3.158623628422199E-3</v>
      </c>
      <c r="AK228" s="1">
        <v>226</v>
      </c>
      <c r="AL228" s="2">
        <v>41500</v>
      </c>
      <c r="AM228" s="3">
        <v>1882.36</v>
      </c>
      <c r="AN228" s="9">
        <f t="shared" si="39"/>
        <v>7.2020974905023316E-3</v>
      </c>
    </row>
    <row r="229" spans="1:40" ht="18" x14ac:dyDescent="0.2">
      <c r="A229" s="1">
        <v>227</v>
      </c>
      <c r="B229" s="2">
        <v>44788</v>
      </c>
      <c r="C229" s="3">
        <v>4185.49</v>
      </c>
      <c r="D229" s="9">
        <f t="shared" si="30"/>
        <v>0</v>
      </c>
      <c r="E229" s="1">
        <v>227</v>
      </c>
      <c r="F229" s="2">
        <v>44423</v>
      </c>
      <c r="G229" s="3">
        <v>3830.25</v>
      </c>
      <c r="H229" s="9">
        <f t="shared" si="31"/>
        <v>0</v>
      </c>
      <c r="I229" s="1">
        <v>227</v>
      </c>
      <c r="J229" s="2">
        <v>44057</v>
      </c>
      <c r="K229" s="3">
        <v>3767.05</v>
      </c>
      <c r="L229" s="9">
        <f t="shared" si="32"/>
        <v>3.0461096865755642E-3</v>
      </c>
      <c r="M229" s="1">
        <v>227</v>
      </c>
      <c r="N229" s="2">
        <v>43692</v>
      </c>
      <c r="O229" s="3">
        <v>3449.27</v>
      </c>
      <c r="P229" s="9">
        <f t="shared" si="33"/>
        <v>1.2181022137709158E-2</v>
      </c>
      <c r="Q229" s="1">
        <v>227</v>
      </c>
      <c r="R229" s="2">
        <v>43328</v>
      </c>
      <c r="S229" s="3">
        <v>3046.76</v>
      </c>
      <c r="T229" s="9">
        <f t="shared" si="34"/>
        <v>1.4686977546575492E-2</v>
      </c>
      <c r="U229" s="1">
        <v>227</v>
      </c>
      <c r="V229" s="2">
        <v>42962</v>
      </c>
      <c r="W229" s="3">
        <v>2966.54</v>
      </c>
      <c r="X229" s="9">
        <f t="shared" si="35"/>
        <v>-6.1809252292301881E-3</v>
      </c>
      <c r="Y229" s="1">
        <v>227</v>
      </c>
      <c r="Z229" s="2">
        <v>42596</v>
      </c>
      <c r="AA229" s="3">
        <v>2908.67</v>
      </c>
      <c r="AB229" s="9">
        <f t="shared" si="36"/>
        <v>0</v>
      </c>
      <c r="AC229" s="1">
        <v>227</v>
      </c>
      <c r="AD229" s="2">
        <v>42231</v>
      </c>
      <c r="AE229" s="3">
        <v>2983.12</v>
      </c>
      <c r="AF229" s="9">
        <f t="shared" si="37"/>
        <v>5.7313932005448199E-3</v>
      </c>
      <c r="AG229" s="1">
        <v>227</v>
      </c>
      <c r="AH229" s="2">
        <v>41866</v>
      </c>
      <c r="AI229" s="3">
        <v>1877.77</v>
      </c>
      <c r="AJ229" s="9">
        <f t="shared" si="38"/>
        <v>-2.9522176145444215E-3</v>
      </c>
      <c r="AK229" s="1">
        <v>227</v>
      </c>
      <c r="AL229" s="2">
        <v>41501</v>
      </c>
      <c r="AM229" s="3">
        <v>1883.15</v>
      </c>
      <c r="AN229" s="9">
        <f t="shared" si="39"/>
        <v>4.1968592617787831E-4</v>
      </c>
    </row>
    <row r="230" spans="1:40" ht="18" x14ac:dyDescent="0.2">
      <c r="A230" s="1">
        <v>228</v>
      </c>
      <c r="B230" s="2">
        <v>44789</v>
      </c>
      <c r="C230" s="3">
        <v>4185.49</v>
      </c>
      <c r="D230" s="9">
        <f t="shared" si="30"/>
        <v>0</v>
      </c>
      <c r="E230" s="1">
        <v>228</v>
      </c>
      <c r="F230" s="2">
        <v>44424</v>
      </c>
      <c r="G230" s="3">
        <v>3830.25</v>
      </c>
      <c r="H230" s="9">
        <f t="shared" si="31"/>
        <v>0</v>
      </c>
      <c r="I230" s="1">
        <v>228</v>
      </c>
      <c r="J230" s="2">
        <v>44058</v>
      </c>
      <c r="K230" s="3">
        <v>3783.15</v>
      </c>
      <c r="L230" s="9">
        <f t="shared" si="32"/>
        <v>4.2739013286258237E-3</v>
      </c>
      <c r="M230" s="1">
        <v>228</v>
      </c>
      <c r="N230" s="2">
        <v>43693</v>
      </c>
      <c r="O230" s="3">
        <v>3447.76</v>
      </c>
      <c r="P230" s="9">
        <f t="shared" si="33"/>
        <v>-4.3777378981632738E-4</v>
      </c>
      <c r="Q230" s="1">
        <v>228</v>
      </c>
      <c r="R230" s="2">
        <v>43329</v>
      </c>
      <c r="S230" s="3">
        <v>3019.55</v>
      </c>
      <c r="T230" s="9">
        <f t="shared" si="34"/>
        <v>-8.9307986188607025E-3</v>
      </c>
      <c r="U230" s="1">
        <v>228</v>
      </c>
      <c r="V230" s="2">
        <v>42963</v>
      </c>
      <c r="W230" s="3">
        <v>2974.7</v>
      </c>
      <c r="X230" s="9">
        <f t="shared" si="35"/>
        <v>2.7506792424844616E-3</v>
      </c>
      <c r="Y230" s="1">
        <v>228</v>
      </c>
      <c r="Z230" s="2">
        <v>42597</v>
      </c>
      <c r="AA230" s="3">
        <v>2908.67</v>
      </c>
      <c r="AB230" s="9">
        <f t="shared" si="36"/>
        <v>0</v>
      </c>
      <c r="AC230" s="1">
        <v>228</v>
      </c>
      <c r="AD230" s="2">
        <v>42232</v>
      </c>
      <c r="AE230" s="3">
        <v>2983.12</v>
      </c>
      <c r="AF230" s="9">
        <f t="shared" si="37"/>
        <v>0</v>
      </c>
      <c r="AG230" s="1">
        <v>228</v>
      </c>
      <c r="AH230" s="2">
        <v>41867</v>
      </c>
      <c r="AI230" s="3">
        <v>1884.81</v>
      </c>
      <c r="AJ230" s="9">
        <f t="shared" si="38"/>
        <v>3.7491279549678415E-3</v>
      </c>
      <c r="AK230" s="1">
        <v>228</v>
      </c>
      <c r="AL230" s="2">
        <v>41502</v>
      </c>
      <c r="AM230" s="3">
        <v>1901.03</v>
      </c>
      <c r="AN230" s="9">
        <f t="shared" si="39"/>
        <v>9.4947295754453341E-3</v>
      </c>
    </row>
    <row r="231" spans="1:40" ht="18" x14ac:dyDescent="0.2">
      <c r="A231" s="1">
        <v>229</v>
      </c>
      <c r="B231" s="2">
        <v>44790</v>
      </c>
      <c r="C231" s="3">
        <v>4218.4799999999996</v>
      </c>
      <c r="D231" s="9">
        <f t="shared" si="30"/>
        <v>7.8819923115333642E-3</v>
      </c>
      <c r="E231" s="1">
        <v>229</v>
      </c>
      <c r="F231" s="2">
        <v>44425</v>
      </c>
      <c r="G231" s="3">
        <v>3830.25</v>
      </c>
      <c r="H231" s="9">
        <f t="shared" si="31"/>
        <v>0</v>
      </c>
      <c r="I231" s="1">
        <v>229</v>
      </c>
      <c r="J231" s="2">
        <v>44059</v>
      </c>
      <c r="K231" s="3">
        <v>3783.15</v>
      </c>
      <c r="L231" s="9">
        <f t="shared" si="32"/>
        <v>0</v>
      </c>
      <c r="M231" s="1">
        <v>229</v>
      </c>
      <c r="N231" s="2">
        <v>43694</v>
      </c>
      <c r="O231" s="3">
        <v>3441.4</v>
      </c>
      <c r="P231" s="9">
        <f t="shared" si="33"/>
        <v>-1.84467596352418E-3</v>
      </c>
      <c r="Q231" s="1">
        <v>229</v>
      </c>
      <c r="R231" s="2">
        <v>43330</v>
      </c>
      <c r="S231" s="3">
        <v>3024.02</v>
      </c>
      <c r="T231" s="9">
        <f t="shared" si="34"/>
        <v>1.4803530327365997E-3</v>
      </c>
      <c r="U231" s="1">
        <v>229</v>
      </c>
      <c r="V231" s="2">
        <v>42964</v>
      </c>
      <c r="W231" s="3">
        <v>2967.32</v>
      </c>
      <c r="X231" s="9">
        <f t="shared" si="35"/>
        <v>-2.4809224459608212E-3</v>
      </c>
      <c r="Y231" s="1">
        <v>229</v>
      </c>
      <c r="Z231" s="2">
        <v>42598</v>
      </c>
      <c r="AA231" s="3">
        <v>2908.67</v>
      </c>
      <c r="AB231" s="9">
        <f t="shared" si="36"/>
        <v>0</v>
      </c>
      <c r="AC231" s="1">
        <v>229</v>
      </c>
      <c r="AD231" s="2">
        <v>42233</v>
      </c>
      <c r="AE231" s="3">
        <v>2983.12</v>
      </c>
      <c r="AF231" s="9">
        <f t="shared" si="37"/>
        <v>0</v>
      </c>
      <c r="AG231" s="1">
        <v>229</v>
      </c>
      <c r="AH231" s="2">
        <v>41868</v>
      </c>
      <c r="AI231" s="3">
        <v>1884.81</v>
      </c>
      <c r="AJ231" s="9">
        <f t="shared" si="38"/>
        <v>0</v>
      </c>
      <c r="AK231" s="1">
        <v>229</v>
      </c>
      <c r="AL231" s="2">
        <v>41503</v>
      </c>
      <c r="AM231" s="3">
        <v>1907.06</v>
      </c>
      <c r="AN231" s="9">
        <f t="shared" si="39"/>
        <v>3.171964671783177E-3</v>
      </c>
    </row>
    <row r="232" spans="1:40" ht="18" x14ac:dyDescent="0.2">
      <c r="A232" s="1">
        <v>230</v>
      </c>
      <c r="B232" s="2">
        <v>44791</v>
      </c>
      <c r="C232" s="3">
        <v>4316.47</v>
      </c>
      <c r="D232" s="9">
        <f t="shared" si="30"/>
        <v>2.3228745898996962E-2</v>
      </c>
      <c r="E232" s="1">
        <v>230</v>
      </c>
      <c r="F232" s="2">
        <v>44426</v>
      </c>
      <c r="G232" s="3">
        <v>3868.41</v>
      </c>
      <c r="H232" s="9">
        <f t="shared" si="31"/>
        <v>9.9627961621303711E-3</v>
      </c>
      <c r="I232" s="1">
        <v>230</v>
      </c>
      <c r="J232" s="2">
        <v>44060</v>
      </c>
      <c r="K232" s="3">
        <v>3783.15</v>
      </c>
      <c r="L232" s="9">
        <f t="shared" si="32"/>
        <v>0</v>
      </c>
      <c r="M232" s="1">
        <v>230</v>
      </c>
      <c r="N232" s="2">
        <v>43695</v>
      </c>
      <c r="O232" s="3">
        <v>3441.4</v>
      </c>
      <c r="P232" s="9">
        <f t="shared" si="33"/>
        <v>0</v>
      </c>
      <c r="Q232" s="1">
        <v>230</v>
      </c>
      <c r="R232" s="2">
        <v>43331</v>
      </c>
      <c r="S232" s="3">
        <v>3024.02</v>
      </c>
      <c r="T232" s="9">
        <f t="shared" si="34"/>
        <v>0</v>
      </c>
      <c r="U232" s="1">
        <v>230</v>
      </c>
      <c r="V232" s="2">
        <v>42965</v>
      </c>
      <c r="W232" s="3">
        <v>2980.03</v>
      </c>
      <c r="X232" s="9">
        <f t="shared" si="35"/>
        <v>4.2833263685750226E-3</v>
      </c>
      <c r="Y232" s="1">
        <v>230</v>
      </c>
      <c r="Z232" s="2">
        <v>42599</v>
      </c>
      <c r="AA232" s="3">
        <v>2905.3</v>
      </c>
      <c r="AB232" s="9">
        <f t="shared" si="36"/>
        <v>-1.1586051356805313E-3</v>
      </c>
      <c r="AC232" s="1">
        <v>230</v>
      </c>
      <c r="AD232" s="2">
        <v>42234</v>
      </c>
      <c r="AE232" s="3">
        <v>2983.12</v>
      </c>
      <c r="AF232" s="9">
        <f t="shared" si="37"/>
        <v>0</v>
      </c>
      <c r="AG232" s="1">
        <v>230</v>
      </c>
      <c r="AH232" s="2">
        <v>41869</v>
      </c>
      <c r="AI232" s="3">
        <v>1884.81</v>
      </c>
      <c r="AJ232" s="9">
        <f t="shared" si="38"/>
        <v>0</v>
      </c>
      <c r="AK232" s="1">
        <v>230</v>
      </c>
      <c r="AL232" s="2">
        <v>41504</v>
      </c>
      <c r="AM232" s="3">
        <v>1907.06</v>
      </c>
      <c r="AN232" s="9">
        <f t="shared" si="39"/>
        <v>0</v>
      </c>
    </row>
    <row r="233" spans="1:40" ht="18" x14ac:dyDescent="0.2">
      <c r="A233" s="1">
        <v>231</v>
      </c>
      <c r="B233" s="2">
        <v>44792</v>
      </c>
      <c r="C233" s="3">
        <v>4413.8599999999997</v>
      </c>
      <c r="D233" s="9">
        <f t="shared" si="30"/>
        <v>2.2562417901664883E-2</v>
      </c>
      <c r="E233" s="1">
        <v>231</v>
      </c>
      <c r="F233" s="2">
        <v>44427</v>
      </c>
      <c r="G233" s="3">
        <v>3861.33</v>
      </c>
      <c r="H233" s="9">
        <f t="shared" si="31"/>
        <v>-1.8302093108020937E-3</v>
      </c>
      <c r="I233" s="1">
        <v>231</v>
      </c>
      <c r="J233" s="2">
        <v>44061</v>
      </c>
      <c r="K233" s="3">
        <v>3783.15</v>
      </c>
      <c r="L233" s="9">
        <f t="shared" si="32"/>
        <v>0</v>
      </c>
      <c r="M233" s="1">
        <v>231</v>
      </c>
      <c r="N233" s="2">
        <v>43696</v>
      </c>
      <c r="O233" s="3">
        <v>3441.4</v>
      </c>
      <c r="P233" s="9">
        <f t="shared" si="33"/>
        <v>0</v>
      </c>
      <c r="Q233" s="1">
        <v>231</v>
      </c>
      <c r="R233" s="2">
        <v>43332</v>
      </c>
      <c r="S233" s="3">
        <v>3024.02</v>
      </c>
      <c r="T233" s="9">
        <f t="shared" si="34"/>
        <v>0</v>
      </c>
      <c r="U233" s="1">
        <v>231</v>
      </c>
      <c r="V233" s="2">
        <v>42966</v>
      </c>
      <c r="W233" s="3">
        <v>2994.39</v>
      </c>
      <c r="X233" s="9">
        <f t="shared" si="35"/>
        <v>4.8187434354686606E-3</v>
      </c>
      <c r="Y233" s="1">
        <v>231</v>
      </c>
      <c r="Z233" s="2">
        <v>42600</v>
      </c>
      <c r="AA233" s="3">
        <v>2918.07</v>
      </c>
      <c r="AB233" s="9">
        <f t="shared" si="36"/>
        <v>4.3954152755309199E-3</v>
      </c>
      <c r="AC233" s="1">
        <v>231</v>
      </c>
      <c r="AD233" s="2">
        <v>42235</v>
      </c>
      <c r="AE233" s="3">
        <v>3003.35</v>
      </c>
      <c r="AF233" s="9">
        <f t="shared" si="37"/>
        <v>6.7814905199924972E-3</v>
      </c>
      <c r="AG233" s="1">
        <v>231</v>
      </c>
      <c r="AH233" s="2">
        <v>41870</v>
      </c>
      <c r="AI233" s="3">
        <v>1884.81</v>
      </c>
      <c r="AJ233" s="9">
        <f t="shared" si="38"/>
        <v>0</v>
      </c>
      <c r="AK233" s="1">
        <v>231</v>
      </c>
      <c r="AL233" s="2">
        <v>41505</v>
      </c>
      <c r="AM233" s="3">
        <v>1907.06</v>
      </c>
      <c r="AN233" s="9">
        <f t="shared" si="39"/>
        <v>0</v>
      </c>
    </row>
    <row r="234" spans="1:40" ht="18" x14ac:dyDescent="0.2">
      <c r="A234" s="1">
        <v>232</v>
      </c>
      <c r="B234" s="2">
        <v>44793</v>
      </c>
      <c r="C234" s="3">
        <v>4400.25</v>
      </c>
      <c r="D234" s="9">
        <f t="shared" si="30"/>
        <v>-3.0834688911745441E-3</v>
      </c>
      <c r="E234" s="1">
        <v>232</v>
      </c>
      <c r="F234" s="2">
        <v>44428</v>
      </c>
      <c r="G234" s="3">
        <v>3876.08</v>
      </c>
      <c r="H234" s="9">
        <f t="shared" si="31"/>
        <v>3.8199273307383728E-3</v>
      </c>
      <c r="I234" s="1">
        <v>232</v>
      </c>
      <c r="J234" s="2">
        <v>44062</v>
      </c>
      <c r="K234" s="3">
        <v>3784.15</v>
      </c>
      <c r="L234" s="9">
        <f t="shared" si="32"/>
        <v>2.6432998955896542E-4</v>
      </c>
      <c r="M234" s="1">
        <v>232</v>
      </c>
      <c r="N234" s="2">
        <v>43697</v>
      </c>
      <c r="O234" s="3">
        <v>3441.4</v>
      </c>
      <c r="P234" s="9">
        <f t="shared" si="33"/>
        <v>0</v>
      </c>
      <c r="Q234" s="1">
        <v>232</v>
      </c>
      <c r="R234" s="2">
        <v>43333</v>
      </c>
      <c r="S234" s="3">
        <v>3024.02</v>
      </c>
      <c r="T234" s="9">
        <f t="shared" si="34"/>
        <v>0</v>
      </c>
      <c r="U234" s="1">
        <v>232</v>
      </c>
      <c r="V234" s="2">
        <v>42967</v>
      </c>
      <c r="W234" s="3">
        <v>2994.39</v>
      </c>
      <c r="X234" s="9">
        <f t="shared" si="35"/>
        <v>0</v>
      </c>
      <c r="Y234" s="1">
        <v>232</v>
      </c>
      <c r="Z234" s="2">
        <v>42601</v>
      </c>
      <c r="AA234" s="3">
        <v>2884.02</v>
      </c>
      <c r="AB234" s="9">
        <f t="shared" si="36"/>
        <v>-1.1668671416381437E-2</v>
      </c>
      <c r="AC234" s="1">
        <v>232</v>
      </c>
      <c r="AD234" s="2">
        <v>42236</v>
      </c>
      <c r="AE234" s="3">
        <v>3027.2</v>
      </c>
      <c r="AF234" s="9">
        <f t="shared" si="37"/>
        <v>7.9411324021509012E-3</v>
      </c>
      <c r="AG234" s="1">
        <v>232</v>
      </c>
      <c r="AH234" s="2">
        <v>41871</v>
      </c>
      <c r="AI234" s="3">
        <v>1894.27</v>
      </c>
      <c r="AJ234" s="9">
        <f t="shared" si="38"/>
        <v>5.0190735405690953E-3</v>
      </c>
      <c r="AK234" s="1">
        <v>232</v>
      </c>
      <c r="AL234" s="2">
        <v>41506</v>
      </c>
      <c r="AM234" s="3">
        <v>1907.06</v>
      </c>
      <c r="AN234" s="9">
        <f t="shared" si="39"/>
        <v>0</v>
      </c>
    </row>
    <row r="235" spans="1:40" ht="18" x14ac:dyDescent="0.2">
      <c r="A235" s="1">
        <v>233</v>
      </c>
      <c r="B235" s="2">
        <v>44794</v>
      </c>
      <c r="C235" s="3">
        <v>4400.25</v>
      </c>
      <c r="D235" s="9">
        <f t="shared" si="30"/>
        <v>0</v>
      </c>
      <c r="E235" s="1">
        <v>233</v>
      </c>
      <c r="F235" s="2">
        <v>44429</v>
      </c>
      <c r="G235" s="3">
        <v>3874.95</v>
      </c>
      <c r="H235" s="9">
        <f t="shared" si="31"/>
        <v>-2.9153165053355686E-4</v>
      </c>
      <c r="I235" s="1">
        <v>233</v>
      </c>
      <c r="J235" s="2">
        <v>44063</v>
      </c>
      <c r="K235" s="3">
        <v>3766.73</v>
      </c>
      <c r="L235" s="9">
        <f t="shared" si="32"/>
        <v>-4.6034115983774621E-3</v>
      </c>
      <c r="M235" s="1">
        <v>233</v>
      </c>
      <c r="N235" s="2">
        <v>43698</v>
      </c>
      <c r="O235" s="3">
        <v>3420.99</v>
      </c>
      <c r="P235" s="9">
        <f t="shared" si="33"/>
        <v>-5.9307258673796442E-3</v>
      </c>
      <c r="Q235" s="1">
        <v>233</v>
      </c>
      <c r="R235" s="2">
        <v>43334</v>
      </c>
      <c r="S235" s="3">
        <v>2990.78</v>
      </c>
      <c r="T235" s="9">
        <f t="shared" si="34"/>
        <v>-1.099199079371161E-2</v>
      </c>
      <c r="U235" s="1">
        <v>233</v>
      </c>
      <c r="V235" s="2">
        <v>42968</v>
      </c>
      <c r="W235" s="3">
        <v>2994.39</v>
      </c>
      <c r="X235" s="9">
        <f t="shared" si="35"/>
        <v>0</v>
      </c>
      <c r="Y235" s="1">
        <v>233</v>
      </c>
      <c r="Z235" s="2">
        <v>42602</v>
      </c>
      <c r="AA235" s="3">
        <v>2867.37</v>
      </c>
      <c r="AB235" s="9">
        <f t="shared" si="36"/>
        <v>-5.7731915867435353E-3</v>
      </c>
      <c r="AC235" s="1">
        <v>233</v>
      </c>
      <c r="AD235" s="2">
        <v>42237</v>
      </c>
      <c r="AE235" s="3">
        <v>3053.65</v>
      </c>
      <c r="AF235" s="9">
        <f t="shared" si="37"/>
        <v>8.7374471458774687E-3</v>
      </c>
      <c r="AG235" s="1">
        <v>233</v>
      </c>
      <c r="AH235" s="2">
        <v>41872</v>
      </c>
      <c r="AI235" s="3">
        <v>1912.43</v>
      </c>
      <c r="AJ235" s="9">
        <f t="shared" si="38"/>
        <v>9.5868065270526808E-3</v>
      </c>
      <c r="AK235" s="1">
        <v>233</v>
      </c>
      <c r="AL235" s="2">
        <v>41507</v>
      </c>
      <c r="AM235" s="3">
        <v>1922.73</v>
      </c>
      <c r="AN235" s="9">
        <f t="shared" si="39"/>
        <v>8.2168363868992452E-3</v>
      </c>
    </row>
    <row r="236" spans="1:40" ht="18" x14ac:dyDescent="0.2">
      <c r="A236" s="1">
        <v>234</v>
      </c>
      <c r="B236" s="2">
        <v>44795</v>
      </c>
      <c r="C236" s="3">
        <v>4400.25</v>
      </c>
      <c r="D236" s="9">
        <f t="shared" si="30"/>
        <v>0</v>
      </c>
      <c r="E236" s="1">
        <v>234</v>
      </c>
      <c r="F236" s="2">
        <v>44430</v>
      </c>
      <c r="G236" s="3">
        <v>3874.95</v>
      </c>
      <c r="H236" s="9">
        <f t="shared" si="31"/>
        <v>0</v>
      </c>
      <c r="I236" s="1">
        <v>234</v>
      </c>
      <c r="J236" s="2">
        <v>44064</v>
      </c>
      <c r="K236" s="3">
        <v>3792.13</v>
      </c>
      <c r="L236" s="9">
        <f t="shared" si="32"/>
        <v>6.7432494497880364E-3</v>
      </c>
      <c r="M236" s="1">
        <v>234</v>
      </c>
      <c r="N236" s="2">
        <v>43699</v>
      </c>
      <c r="O236" s="3">
        <v>3385.28</v>
      </c>
      <c r="P236" s="9">
        <f t="shared" si="33"/>
        <v>-1.0438498797131704E-2</v>
      </c>
      <c r="Q236" s="1">
        <v>234</v>
      </c>
      <c r="R236" s="2">
        <v>43335</v>
      </c>
      <c r="S236" s="3">
        <v>2965.45</v>
      </c>
      <c r="T236" s="9">
        <f t="shared" si="34"/>
        <v>-8.4693625074396574E-3</v>
      </c>
      <c r="U236" s="1">
        <v>234</v>
      </c>
      <c r="V236" s="2">
        <v>42969</v>
      </c>
      <c r="W236" s="3">
        <v>2994.39</v>
      </c>
      <c r="X236" s="9">
        <f t="shared" si="35"/>
        <v>0</v>
      </c>
      <c r="Y236" s="1">
        <v>234</v>
      </c>
      <c r="Z236" s="2">
        <v>42603</v>
      </c>
      <c r="AA236" s="3">
        <v>2867.37</v>
      </c>
      <c r="AB236" s="9">
        <f t="shared" si="36"/>
        <v>0</v>
      </c>
      <c r="AC236" s="1">
        <v>234</v>
      </c>
      <c r="AD236" s="2">
        <v>42238</v>
      </c>
      <c r="AE236" s="3">
        <v>3102.6</v>
      </c>
      <c r="AF236" s="9">
        <f t="shared" si="37"/>
        <v>1.6029996888968879E-2</v>
      </c>
      <c r="AG236" s="1">
        <v>234</v>
      </c>
      <c r="AH236" s="2">
        <v>41873</v>
      </c>
      <c r="AI236" s="3">
        <v>1919.84</v>
      </c>
      <c r="AJ236" s="9">
        <f t="shared" si="38"/>
        <v>3.8746516212357337E-3</v>
      </c>
      <c r="AK236" s="1">
        <v>234</v>
      </c>
      <c r="AL236" s="2">
        <v>41508</v>
      </c>
      <c r="AM236" s="3">
        <v>1929.75</v>
      </c>
      <c r="AN236" s="9">
        <f t="shared" si="39"/>
        <v>3.6510586509806275E-3</v>
      </c>
    </row>
    <row r="237" spans="1:40" ht="18" x14ac:dyDescent="0.2">
      <c r="A237" s="1">
        <v>235</v>
      </c>
      <c r="B237" s="2">
        <v>44796</v>
      </c>
      <c r="C237" s="3">
        <v>4399.16</v>
      </c>
      <c r="D237" s="9">
        <f t="shared" si="30"/>
        <v>-2.4771319811377662E-4</v>
      </c>
      <c r="E237" s="1">
        <v>235</v>
      </c>
      <c r="F237" s="2">
        <v>44431</v>
      </c>
      <c r="G237" s="3">
        <v>3874.95</v>
      </c>
      <c r="H237" s="9">
        <f t="shared" si="31"/>
        <v>0</v>
      </c>
      <c r="I237" s="1">
        <v>235</v>
      </c>
      <c r="J237" s="2">
        <v>44065</v>
      </c>
      <c r="K237" s="3">
        <v>3827.27</v>
      </c>
      <c r="L237" s="9">
        <f t="shared" si="32"/>
        <v>9.2665599544319074E-3</v>
      </c>
      <c r="M237" s="1">
        <v>235</v>
      </c>
      <c r="N237" s="2">
        <v>43700</v>
      </c>
      <c r="O237" s="3">
        <v>3376.99</v>
      </c>
      <c r="P237" s="9">
        <f t="shared" si="33"/>
        <v>-2.4488373192174408E-3</v>
      </c>
      <c r="Q237" s="1">
        <v>235</v>
      </c>
      <c r="R237" s="2">
        <v>43336</v>
      </c>
      <c r="S237" s="3">
        <v>2980.64</v>
      </c>
      <c r="T237" s="9">
        <f t="shared" si="34"/>
        <v>5.1223254480770386E-3</v>
      </c>
      <c r="U237" s="1">
        <v>235</v>
      </c>
      <c r="V237" s="2">
        <v>42970</v>
      </c>
      <c r="W237" s="3">
        <v>2986.83</v>
      </c>
      <c r="X237" s="9">
        <f t="shared" si="35"/>
        <v>-2.5247212286976465E-3</v>
      </c>
      <c r="Y237" s="1">
        <v>235</v>
      </c>
      <c r="Z237" s="2">
        <v>42604</v>
      </c>
      <c r="AA237" s="3">
        <v>2867.37</v>
      </c>
      <c r="AB237" s="9">
        <f t="shared" si="36"/>
        <v>0</v>
      </c>
      <c r="AC237" s="1">
        <v>235</v>
      </c>
      <c r="AD237" s="2">
        <v>42239</v>
      </c>
      <c r="AE237" s="3">
        <v>3102.6</v>
      </c>
      <c r="AF237" s="9">
        <f t="shared" si="37"/>
        <v>0</v>
      </c>
      <c r="AG237" s="1">
        <v>235</v>
      </c>
      <c r="AH237" s="2">
        <v>41874</v>
      </c>
      <c r="AI237" s="3">
        <v>1924.4</v>
      </c>
      <c r="AJ237" s="9">
        <f t="shared" si="38"/>
        <v>2.3751979331611867E-3</v>
      </c>
      <c r="AK237" s="1">
        <v>235</v>
      </c>
      <c r="AL237" s="2">
        <v>41509</v>
      </c>
      <c r="AM237" s="3">
        <v>1921.99</v>
      </c>
      <c r="AN237" s="9">
        <f t="shared" si="39"/>
        <v>-4.0212462754242728E-3</v>
      </c>
    </row>
    <row r="238" spans="1:40" ht="18" x14ac:dyDescent="0.2">
      <c r="A238" s="1">
        <v>236</v>
      </c>
      <c r="B238" s="2">
        <v>44797</v>
      </c>
      <c r="C238" s="3">
        <v>4374.45</v>
      </c>
      <c r="D238" s="9">
        <f t="shared" si="30"/>
        <v>-5.6169814237263561E-3</v>
      </c>
      <c r="E238" s="1">
        <v>236</v>
      </c>
      <c r="F238" s="2">
        <v>44432</v>
      </c>
      <c r="G238" s="3">
        <v>3867.73</v>
      </c>
      <c r="H238" s="9">
        <f t="shared" si="31"/>
        <v>-1.8632498483850889E-3</v>
      </c>
      <c r="I238" s="1">
        <v>236</v>
      </c>
      <c r="J238" s="2">
        <v>44066</v>
      </c>
      <c r="K238" s="3">
        <v>3827.27</v>
      </c>
      <c r="L238" s="9">
        <f t="shared" si="32"/>
        <v>0</v>
      </c>
      <c r="M238" s="1">
        <v>236</v>
      </c>
      <c r="N238" s="2">
        <v>43701</v>
      </c>
      <c r="O238" s="3">
        <v>3399.95</v>
      </c>
      <c r="P238" s="9">
        <f t="shared" si="33"/>
        <v>6.7989540981761975E-3</v>
      </c>
      <c r="Q238" s="1">
        <v>236</v>
      </c>
      <c r="R238" s="2">
        <v>43337</v>
      </c>
      <c r="S238" s="3">
        <v>2958.45</v>
      </c>
      <c r="T238" s="9">
        <f t="shared" si="34"/>
        <v>-7.4447098609694753E-3</v>
      </c>
      <c r="U238" s="1">
        <v>236</v>
      </c>
      <c r="V238" s="2">
        <v>42971</v>
      </c>
      <c r="W238" s="3">
        <v>2986.88</v>
      </c>
      <c r="X238" s="9">
        <f t="shared" si="35"/>
        <v>1.6740155951353742E-5</v>
      </c>
      <c r="Y238" s="1">
        <v>236</v>
      </c>
      <c r="Z238" s="2">
        <v>42605</v>
      </c>
      <c r="AA238" s="3">
        <v>2883.89</v>
      </c>
      <c r="AB238" s="9">
        <f t="shared" si="36"/>
        <v>5.7613771504898157E-3</v>
      </c>
      <c r="AC238" s="1">
        <v>236</v>
      </c>
      <c r="AD238" s="2">
        <v>42240</v>
      </c>
      <c r="AE238" s="3">
        <v>3102.6</v>
      </c>
      <c r="AF238" s="9">
        <f t="shared" si="37"/>
        <v>0</v>
      </c>
      <c r="AG238" s="1">
        <v>236</v>
      </c>
      <c r="AH238" s="2">
        <v>41875</v>
      </c>
      <c r="AI238" s="3">
        <v>1924.4</v>
      </c>
      <c r="AJ238" s="9">
        <f t="shared" si="38"/>
        <v>0</v>
      </c>
      <c r="AK238" s="1">
        <v>236</v>
      </c>
      <c r="AL238" s="2">
        <v>41510</v>
      </c>
      <c r="AM238" s="3">
        <v>1911.16</v>
      </c>
      <c r="AN238" s="9">
        <f t="shared" si="39"/>
        <v>-5.6347847803578203E-3</v>
      </c>
    </row>
    <row r="239" spans="1:40" ht="18" x14ac:dyDescent="0.2">
      <c r="A239" s="1">
        <v>237</v>
      </c>
      <c r="B239" s="2">
        <v>44798</v>
      </c>
      <c r="C239" s="3">
        <v>4380.1899999999996</v>
      </c>
      <c r="D239" s="9">
        <f t="shared" si="30"/>
        <v>1.3121649578803694E-3</v>
      </c>
      <c r="E239" s="1">
        <v>237</v>
      </c>
      <c r="F239" s="2">
        <v>44433</v>
      </c>
      <c r="G239" s="3">
        <v>3861.88</v>
      </c>
      <c r="H239" s="9">
        <f t="shared" si="31"/>
        <v>-1.5125150928322062E-3</v>
      </c>
      <c r="I239" s="1">
        <v>237</v>
      </c>
      <c r="J239" s="2">
        <v>44067</v>
      </c>
      <c r="K239" s="3">
        <v>3827.27</v>
      </c>
      <c r="L239" s="9">
        <f t="shared" si="32"/>
        <v>0</v>
      </c>
      <c r="M239" s="1">
        <v>237</v>
      </c>
      <c r="N239" s="2">
        <v>43702</v>
      </c>
      <c r="O239" s="3">
        <v>3399.95</v>
      </c>
      <c r="P239" s="9">
        <f t="shared" si="33"/>
        <v>0</v>
      </c>
      <c r="Q239" s="1">
        <v>237</v>
      </c>
      <c r="R239" s="2">
        <v>43338</v>
      </c>
      <c r="S239" s="3">
        <v>2958.45</v>
      </c>
      <c r="T239" s="9">
        <f t="shared" si="34"/>
        <v>0</v>
      </c>
      <c r="U239" s="1">
        <v>237</v>
      </c>
      <c r="V239" s="2">
        <v>42972</v>
      </c>
      <c r="W239" s="3">
        <v>2972.98</v>
      </c>
      <c r="X239" s="9">
        <f t="shared" si="35"/>
        <v>-4.6536854510392418E-3</v>
      </c>
      <c r="Y239" s="1">
        <v>237</v>
      </c>
      <c r="Z239" s="2">
        <v>42606</v>
      </c>
      <c r="AA239" s="3">
        <v>2909.1</v>
      </c>
      <c r="AB239" s="9">
        <f t="shared" si="36"/>
        <v>8.7416649040012052E-3</v>
      </c>
      <c r="AC239" s="1">
        <v>237</v>
      </c>
      <c r="AD239" s="2">
        <v>42241</v>
      </c>
      <c r="AE239" s="3">
        <v>3208.37</v>
      </c>
      <c r="AF239" s="9">
        <f t="shared" si="37"/>
        <v>3.4090762586218008E-2</v>
      </c>
      <c r="AG239" s="1">
        <v>237</v>
      </c>
      <c r="AH239" s="2">
        <v>41876</v>
      </c>
      <c r="AI239" s="3">
        <v>1924.4</v>
      </c>
      <c r="AJ239" s="9">
        <f t="shared" si="38"/>
        <v>0</v>
      </c>
      <c r="AK239" s="1">
        <v>237</v>
      </c>
      <c r="AL239" s="2">
        <v>41511</v>
      </c>
      <c r="AM239" s="3">
        <v>1911.16</v>
      </c>
      <c r="AN239" s="9">
        <f t="shared" si="39"/>
        <v>0</v>
      </c>
    </row>
    <row r="240" spans="1:40" ht="18" x14ac:dyDescent="0.2">
      <c r="A240" s="1">
        <v>238</v>
      </c>
      <c r="B240" s="2">
        <v>44799</v>
      </c>
      <c r="C240" s="3">
        <v>4407.95</v>
      </c>
      <c r="D240" s="9">
        <f t="shared" si="30"/>
        <v>6.3376246235894379E-3</v>
      </c>
      <c r="E240" s="1">
        <v>238</v>
      </c>
      <c r="F240" s="2">
        <v>44434</v>
      </c>
      <c r="G240" s="3">
        <v>3865.04</v>
      </c>
      <c r="H240" s="9">
        <f t="shared" si="31"/>
        <v>8.1825432172927552E-4</v>
      </c>
      <c r="I240" s="1">
        <v>238</v>
      </c>
      <c r="J240" s="2">
        <v>44068</v>
      </c>
      <c r="K240" s="3">
        <v>3843.69</v>
      </c>
      <c r="L240" s="9">
        <f t="shared" si="32"/>
        <v>4.2902643398558434E-3</v>
      </c>
      <c r="M240" s="1">
        <v>238</v>
      </c>
      <c r="N240" s="2">
        <v>43703</v>
      </c>
      <c r="O240" s="3">
        <v>3399.95</v>
      </c>
      <c r="P240" s="9">
        <f t="shared" si="33"/>
        <v>0</v>
      </c>
      <c r="Q240" s="1">
        <v>238</v>
      </c>
      <c r="R240" s="2">
        <v>43339</v>
      </c>
      <c r="S240" s="3">
        <v>2958.45</v>
      </c>
      <c r="T240" s="9">
        <f t="shared" si="34"/>
        <v>0</v>
      </c>
      <c r="U240" s="1">
        <v>238</v>
      </c>
      <c r="V240" s="2">
        <v>42973</v>
      </c>
      <c r="W240" s="3">
        <v>2933.96</v>
      </c>
      <c r="X240" s="9">
        <f t="shared" si="35"/>
        <v>-1.3124878068470014E-2</v>
      </c>
      <c r="Y240" s="1">
        <v>238</v>
      </c>
      <c r="Z240" s="2">
        <v>42607</v>
      </c>
      <c r="AA240" s="3">
        <v>2938.28</v>
      </c>
      <c r="AB240" s="9">
        <f t="shared" si="36"/>
        <v>1.003059365439493E-2</v>
      </c>
      <c r="AC240" s="1">
        <v>238</v>
      </c>
      <c r="AD240" s="2">
        <v>42242</v>
      </c>
      <c r="AE240" s="3">
        <v>3194.24</v>
      </c>
      <c r="AF240" s="9">
        <f t="shared" si="37"/>
        <v>-4.4041055115214608E-3</v>
      </c>
      <c r="AG240" s="1">
        <v>238</v>
      </c>
      <c r="AH240" s="2">
        <v>41877</v>
      </c>
      <c r="AI240" s="3">
        <v>1932.39</v>
      </c>
      <c r="AJ240" s="9">
        <f t="shared" si="38"/>
        <v>4.151943462897531E-3</v>
      </c>
      <c r="AK240" s="1">
        <v>238</v>
      </c>
      <c r="AL240" s="2">
        <v>41512</v>
      </c>
      <c r="AM240" s="3">
        <v>1911.16</v>
      </c>
      <c r="AN240" s="9">
        <f t="shared" si="39"/>
        <v>0</v>
      </c>
    </row>
    <row r="241" spans="1:40" ht="18" x14ac:dyDescent="0.2">
      <c r="A241" s="1">
        <v>239</v>
      </c>
      <c r="B241" s="2">
        <v>44800</v>
      </c>
      <c r="C241" s="3">
        <v>4388.0200000000004</v>
      </c>
      <c r="D241" s="9">
        <f t="shared" si="30"/>
        <v>-4.5213761499108161E-3</v>
      </c>
      <c r="E241" s="1">
        <v>239</v>
      </c>
      <c r="F241" s="2">
        <v>44435</v>
      </c>
      <c r="G241" s="3">
        <v>3870.57</v>
      </c>
      <c r="H241" s="9">
        <f t="shared" si="31"/>
        <v>1.4307743257508849E-3</v>
      </c>
      <c r="I241" s="1">
        <v>239</v>
      </c>
      <c r="J241" s="2">
        <v>44069</v>
      </c>
      <c r="K241" s="3">
        <v>3867.32</v>
      </c>
      <c r="L241" s="9">
        <f t="shared" si="32"/>
        <v>6.1477382411172883E-3</v>
      </c>
      <c r="M241" s="1">
        <v>239</v>
      </c>
      <c r="N241" s="2">
        <v>43704</v>
      </c>
      <c r="O241" s="3">
        <v>3432.85</v>
      </c>
      <c r="P241" s="9">
        <f t="shared" si="33"/>
        <v>9.6766128913660775E-3</v>
      </c>
      <c r="Q241" s="1">
        <v>239</v>
      </c>
      <c r="R241" s="2">
        <v>43340</v>
      </c>
      <c r="S241" s="3">
        <v>2934.31</v>
      </c>
      <c r="T241" s="9">
        <f t="shared" si="34"/>
        <v>-8.1596782098733705E-3</v>
      </c>
      <c r="U241" s="1">
        <v>239</v>
      </c>
      <c r="V241" s="2">
        <v>42974</v>
      </c>
      <c r="W241" s="3">
        <v>2933.96</v>
      </c>
      <c r="X241" s="9">
        <f t="shared" si="35"/>
        <v>0</v>
      </c>
      <c r="Y241" s="1">
        <v>239</v>
      </c>
      <c r="Z241" s="2">
        <v>42608</v>
      </c>
      <c r="AA241" s="3">
        <v>2915.67</v>
      </c>
      <c r="AB241" s="9">
        <f t="shared" si="36"/>
        <v>-7.6949780143485734E-3</v>
      </c>
      <c r="AC241" s="1">
        <v>239</v>
      </c>
      <c r="AD241" s="2">
        <v>42243</v>
      </c>
      <c r="AE241" s="3">
        <v>3238.51</v>
      </c>
      <c r="AF241" s="9">
        <f t="shared" si="37"/>
        <v>1.3859321779202701E-2</v>
      </c>
      <c r="AG241" s="1">
        <v>239</v>
      </c>
      <c r="AH241" s="2">
        <v>41878</v>
      </c>
      <c r="AI241" s="3">
        <v>1928.67</v>
      </c>
      <c r="AJ241" s="9">
        <f t="shared" si="38"/>
        <v>-1.9250772359616988E-3</v>
      </c>
      <c r="AK241" s="1">
        <v>239</v>
      </c>
      <c r="AL241" s="2">
        <v>41513</v>
      </c>
      <c r="AM241" s="3">
        <v>1922.96</v>
      </c>
      <c r="AN241" s="9">
        <f t="shared" si="39"/>
        <v>6.1742606584482482E-3</v>
      </c>
    </row>
    <row r="242" spans="1:40" ht="18" x14ac:dyDescent="0.2">
      <c r="A242" s="1">
        <v>240</v>
      </c>
      <c r="B242" s="2">
        <v>44801</v>
      </c>
      <c r="C242" s="3">
        <v>4388.0200000000004</v>
      </c>
      <c r="D242" s="9">
        <f t="shared" si="30"/>
        <v>0</v>
      </c>
      <c r="E242" s="1">
        <v>240</v>
      </c>
      <c r="F242" s="2">
        <v>44436</v>
      </c>
      <c r="G242" s="3">
        <v>3834.13</v>
      </c>
      <c r="H242" s="9">
        <f t="shared" si="31"/>
        <v>-9.4146340203122673E-3</v>
      </c>
      <c r="I242" s="1">
        <v>240</v>
      </c>
      <c r="J242" s="2">
        <v>44070</v>
      </c>
      <c r="K242" s="3">
        <v>3846.64</v>
      </c>
      <c r="L242" s="9">
        <f t="shared" si="32"/>
        <v>-5.34737234053564E-3</v>
      </c>
      <c r="M242" s="1">
        <v>240</v>
      </c>
      <c r="N242" s="2">
        <v>43705</v>
      </c>
      <c r="O242" s="3">
        <v>3457.89</v>
      </c>
      <c r="P242" s="9">
        <f t="shared" si="33"/>
        <v>7.2942307412208413E-3</v>
      </c>
      <c r="Q242" s="1">
        <v>240</v>
      </c>
      <c r="R242" s="2">
        <v>43341</v>
      </c>
      <c r="S242" s="3">
        <v>2966</v>
      </c>
      <c r="T242" s="9">
        <f t="shared" si="34"/>
        <v>1.079981324399946E-2</v>
      </c>
      <c r="U242" s="1">
        <v>240</v>
      </c>
      <c r="V242" s="2">
        <v>42975</v>
      </c>
      <c r="W242" s="3">
        <v>2933.96</v>
      </c>
      <c r="X242" s="9">
        <f t="shared" si="35"/>
        <v>0</v>
      </c>
      <c r="Y242" s="1">
        <v>240</v>
      </c>
      <c r="Z242" s="2">
        <v>42609</v>
      </c>
      <c r="AA242" s="3">
        <v>2882.69</v>
      </c>
      <c r="AB242" s="9">
        <f t="shared" si="36"/>
        <v>-1.131129380211067E-2</v>
      </c>
      <c r="AC242" s="1">
        <v>240</v>
      </c>
      <c r="AD242" s="2">
        <v>42244</v>
      </c>
      <c r="AE242" s="3">
        <v>3195.47</v>
      </c>
      <c r="AF242" s="9">
        <f t="shared" si="37"/>
        <v>-1.3290062405242045E-2</v>
      </c>
      <c r="AG242" s="1">
        <v>240</v>
      </c>
      <c r="AH242" s="2">
        <v>41879</v>
      </c>
      <c r="AI242" s="3">
        <v>1926.92</v>
      </c>
      <c r="AJ242" s="9">
        <f t="shared" si="38"/>
        <v>-9.0736103117692495E-4</v>
      </c>
      <c r="AK242" s="1">
        <v>240</v>
      </c>
      <c r="AL242" s="2">
        <v>41514</v>
      </c>
      <c r="AM242" s="3">
        <v>1938.26</v>
      </c>
      <c r="AN242" s="9">
        <f t="shared" si="39"/>
        <v>7.9564837542122329E-3</v>
      </c>
    </row>
    <row r="243" spans="1:40" ht="18" x14ac:dyDescent="0.2">
      <c r="A243" s="1">
        <v>241</v>
      </c>
      <c r="B243" s="2">
        <v>44802</v>
      </c>
      <c r="C243" s="3">
        <v>4388.0200000000004</v>
      </c>
      <c r="D243" s="9">
        <f t="shared" si="30"/>
        <v>0</v>
      </c>
      <c r="E243" s="1">
        <v>241</v>
      </c>
      <c r="F243" s="2">
        <v>44437</v>
      </c>
      <c r="G243" s="3">
        <v>3834.13</v>
      </c>
      <c r="H243" s="9">
        <f t="shared" si="31"/>
        <v>0</v>
      </c>
      <c r="I243" s="1">
        <v>241</v>
      </c>
      <c r="J243" s="2">
        <v>44071</v>
      </c>
      <c r="K243" s="3">
        <v>3820.17</v>
      </c>
      <c r="L243" s="9">
        <f t="shared" si="32"/>
        <v>-6.8813301998626852E-3</v>
      </c>
      <c r="M243" s="1">
        <v>241</v>
      </c>
      <c r="N243" s="2">
        <v>43706</v>
      </c>
      <c r="O243" s="3">
        <v>3477.53</v>
      </c>
      <c r="P243" s="9">
        <f t="shared" si="33"/>
        <v>5.6797642492966314E-3</v>
      </c>
      <c r="Q243" s="1">
        <v>241</v>
      </c>
      <c r="R243" s="2">
        <v>43342</v>
      </c>
      <c r="S243" s="3">
        <v>2999.57</v>
      </c>
      <c r="T243" s="9">
        <f t="shared" si="34"/>
        <v>1.1318273769386435E-2</v>
      </c>
      <c r="U243" s="1">
        <v>241</v>
      </c>
      <c r="V243" s="2">
        <v>42976</v>
      </c>
      <c r="W243" s="3">
        <v>2934.23</v>
      </c>
      <c r="X243" s="9">
        <f t="shared" si="35"/>
        <v>9.2025794489352888E-5</v>
      </c>
      <c r="Y243" s="1">
        <v>241</v>
      </c>
      <c r="Z243" s="2">
        <v>42610</v>
      </c>
      <c r="AA243" s="3">
        <v>2882.69</v>
      </c>
      <c r="AB243" s="9">
        <f t="shared" si="36"/>
        <v>0</v>
      </c>
      <c r="AC243" s="1">
        <v>241</v>
      </c>
      <c r="AD243" s="2">
        <v>42245</v>
      </c>
      <c r="AE243" s="3">
        <v>3101.1</v>
      </c>
      <c r="AF243" s="9">
        <f t="shared" si="37"/>
        <v>-2.9532431848835975E-2</v>
      </c>
      <c r="AG243" s="1">
        <v>241</v>
      </c>
      <c r="AH243" s="2">
        <v>41880</v>
      </c>
      <c r="AI243" s="3">
        <v>1935.04</v>
      </c>
      <c r="AJ243" s="9">
        <f t="shared" si="38"/>
        <v>4.213978784796406E-3</v>
      </c>
      <c r="AK243" s="1">
        <v>241</v>
      </c>
      <c r="AL243" s="2">
        <v>41515</v>
      </c>
      <c r="AM243" s="3">
        <v>1939.85</v>
      </c>
      <c r="AN243" s="9">
        <f t="shared" si="39"/>
        <v>8.20323382827855E-4</v>
      </c>
    </row>
    <row r="244" spans="1:40" ht="18" x14ac:dyDescent="0.2">
      <c r="A244" s="1">
        <v>242</v>
      </c>
      <c r="B244" s="2">
        <v>44803</v>
      </c>
      <c r="C244" s="3">
        <v>4386.13</v>
      </c>
      <c r="D244" s="9">
        <f t="shared" si="30"/>
        <v>-4.3071818268839411E-4</v>
      </c>
      <c r="E244" s="1">
        <v>242</v>
      </c>
      <c r="F244" s="2">
        <v>44438</v>
      </c>
      <c r="G244" s="3">
        <v>3834.13</v>
      </c>
      <c r="H244" s="9">
        <f t="shared" si="31"/>
        <v>0</v>
      </c>
      <c r="I244" s="1">
        <v>242</v>
      </c>
      <c r="J244" s="2">
        <v>44072</v>
      </c>
      <c r="K244" s="3">
        <v>3760.38</v>
      </c>
      <c r="L244" s="9">
        <f t="shared" si="32"/>
        <v>-1.5651135944211896E-2</v>
      </c>
      <c r="M244" s="1">
        <v>242</v>
      </c>
      <c r="N244" s="2">
        <v>43707</v>
      </c>
      <c r="O244" s="3">
        <v>3464.15</v>
      </c>
      <c r="P244" s="9">
        <f t="shared" si="33"/>
        <v>-3.8475584682231665E-3</v>
      </c>
      <c r="Q244" s="1">
        <v>242</v>
      </c>
      <c r="R244" s="2">
        <v>43343</v>
      </c>
      <c r="S244" s="3">
        <v>3027.39</v>
      </c>
      <c r="T244" s="9">
        <f t="shared" si="34"/>
        <v>9.2746627016538057E-3</v>
      </c>
      <c r="U244" s="1">
        <v>242</v>
      </c>
      <c r="V244" s="2">
        <v>42977</v>
      </c>
      <c r="W244" s="3">
        <v>2940.35</v>
      </c>
      <c r="X244" s="9">
        <f t="shared" si="35"/>
        <v>2.0857260678269567E-3</v>
      </c>
      <c r="Y244" s="1">
        <v>242</v>
      </c>
      <c r="Z244" s="2">
        <v>42611</v>
      </c>
      <c r="AA244" s="3">
        <v>2882.69</v>
      </c>
      <c r="AB244" s="9">
        <f t="shared" si="36"/>
        <v>0</v>
      </c>
      <c r="AC244" s="1">
        <v>242</v>
      </c>
      <c r="AD244" s="2">
        <v>42246</v>
      </c>
      <c r="AE244" s="3">
        <v>3101.1</v>
      </c>
      <c r="AF244" s="9">
        <f t="shared" si="37"/>
        <v>0</v>
      </c>
      <c r="AG244" s="1">
        <v>242</v>
      </c>
      <c r="AH244" s="2">
        <v>41881</v>
      </c>
      <c r="AI244" s="3">
        <v>1918.62</v>
      </c>
      <c r="AJ244" s="9">
        <f t="shared" si="38"/>
        <v>-8.4856127005126878E-3</v>
      </c>
      <c r="AK244" s="1">
        <v>242</v>
      </c>
      <c r="AL244" s="2">
        <v>41516</v>
      </c>
      <c r="AM244" s="3">
        <v>1943.04</v>
      </c>
      <c r="AN244" s="9">
        <f t="shared" si="39"/>
        <v>1.6444570456478876E-3</v>
      </c>
    </row>
    <row r="245" spans="1:40" ht="18" x14ac:dyDescent="0.2">
      <c r="A245" s="1">
        <v>243</v>
      </c>
      <c r="B245" s="2">
        <v>44804</v>
      </c>
      <c r="C245" s="3">
        <v>4400.16</v>
      </c>
      <c r="D245" s="9">
        <f t="shared" si="30"/>
        <v>3.1987196001941904E-3</v>
      </c>
      <c r="E245" s="1">
        <v>243</v>
      </c>
      <c r="F245" s="2">
        <v>44439</v>
      </c>
      <c r="G245" s="3">
        <v>3806.87</v>
      </c>
      <c r="H245" s="9">
        <f t="shared" si="31"/>
        <v>-7.1098267403557564E-3</v>
      </c>
      <c r="I245" s="1">
        <v>243</v>
      </c>
      <c r="J245" s="2">
        <v>44073</v>
      </c>
      <c r="K245" s="3">
        <v>3760.38</v>
      </c>
      <c r="L245" s="9">
        <f t="shared" si="32"/>
        <v>0</v>
      </c>
      <c r="M245" s="1">
        <v>243</v>
      </c>
      <c r="N245" s="2">
        <v>43708</v>
      </c>
      <c r="O245" s="3">
        <v>3427.29</v>
      </c>
      <c r="P245" s="9">
        <f t="shared" si="33"/>
        <v>-1.0640416841072161E-2</v>
      </c>
      <c r="Q245" s="1">
        <v>243</v>
      </c>
      <c r="R245" s="2">
        <v>43344</v>
      </c>
      <c r="S245" s="3">
        <v>3053.14</v>
      </c>
      <c r="T245" s="9">
        <f t="shared" si="34"/>
        <v>8.5056765068260119E-3</v>
      </c>
      <c r="U245" s="1">
        <v>243</v>
      </c>
      <c r="V245" s="2">
        <v>42978</v>
      </c>
      <c r="W245" s="3">
        <v>2937.09</v>
      </c>
      <c r="X245" s="9">
        <f t="shared" si="35"/>
        <v>-1.1087115479448922E-3</v>
      </c>
      <c r="Y245" s="1">
        <v>243</v>
      </c>
      <c r="Z245" s="2">
        <v>42612</v>
      </c>
      <c r="AA245" s="3">
        <v>2924.29</v>
      </c>
      <c r="AB245" s="9">
        <f t="shared" si="36"/>
        <v>1.4430965521786911E-2</v>
      </c>
      <c r="AC245" s="1">
        <v>243</v>
      </c>
      <c r="AD245" s="2">
        <v>42247</v>
      </c>
      <c r="AE245" s="3">
        <v>3101.1</v>
      </c>
      <c r="AF245" s="9">
        <f t="shared" si="37"/>
        <v>0</v>
      </c>
      <c r="AG245" s="1">
        <v>243</v>
      </c>
      <c r="AH245" s="2">
        <v>41882</v>
      </c>
      <c r="AI245" s="3">
        <v>1918.62</v>
      </c>
      <c r="AJ245" s="9">
        <f t="shared" si="38"/>
        <v>0</v>
      </c>
      <c r="AK245" s="1">
        <v>243</v>
      </c>
      <c r="AL245" s="2">
        <v>41517</v>
      </c>
      <c r="AM245" s="3">
        <v>1935.43</v>
      </c>
      <c r="AN245" s="9">
        <f t="shared" si="39"/>
        <v>-3.9165431488800539E-3</v>
      </c>
    </row>
    <row r="246" spans="1:40" ht="18" x14ac:dyDescent="0.2">
      <c r="A246" s="1">
        <v>244</v>
      </c>
      <c r="B246" s="2">
        <v>44805</v>
      </c>
      <c r="C246" s="3">
        <v>4422.7700000000004</v>
      </c>
      <c r="D246" s="9">
        <f t="shared" si="30"/>
        <v>5.138449510927008E-3</v>
      </c>
      <c r="E246" s="1">
        <v>244</v>
      </c>
      <c r="F246" s="2">
        <v>44440</v>
      </c>
      <c r="G246" s="3">
        <v>3774</v>
      </c>
      <c r="H246" s="9">
        <f t="shared" si="31"/>
        <v>-8.6343899318862723E-3</v>
      </c>
      <c r="I246" s="1">
        <v>244</v>
      </c>
      <c r="J246" s="2">
        <v>44074</v>
      </c>
      <c r="K246" s="3">
        <v>3760.38</v>
      </c>
      <c r="L246" s="9">
        <f t="shared" si="32"/>
        <v>0</v>
      </c>
      <c r="M246" s="1">
        <v>244</v>
      </c>
      <c r="N246" s="2">
        <v>43709</v>
      </c>
      <c r="O246" s="3">
        <v>3427.29</v>
      </c>
      <c r="P246" s="9">
        <f t="shared" si="33"/>
        <v>0</v>
      </c>
      <c r="Q246" s="1">
        <v>244</v>
      </c>
      <c r="R246" s="2">
        <v>43345</v>
      </c>
      <c r="S246" s="3">
        <v>3053.14</v>
      </c>
      <c r="T246" s="9">
        <f t="shared" si="34"/>
        <v>0</v>
      </c>
      <c r="U246" s="1">
        <v>244</v>
      </c>
      <c r="V246" s="2">
        <v>42979</v>
      </c>
      <c r="W246" s="3">
        <v>2948.09</v>
      </c>
      <c r="X246" s="9">
        <f t="shared" si="35"/>
        <v>3.7452035858621968E-3</v>
      </c>
      <c r="Y246" s="1">
        <v>244</v>
      </c>
      <c r="Z246" s="2">
        <v>42613</v>
      </c>
      <c r="AA246" s="3">
        <v>2933.82</v>
      </c>
      <c r="AB246" s="9">
        <f t="shared" si="36"/>
        <v>3.2589107099501762E-3</v>
      </c>
      <c r="AC246" s="1">
        <v>244</v>
      </c>
      <c r="AD246" s="2">
        <v>42248</v>
      </c>
      <c r="AE246" s="3">
        <v>3079.97</v>
      </c>
      <c r="AF246" s="9">
        <f t="shared" si="37"/>
        <v>-6.8137112637451577E-3</v>
      </c>
      <c r="AG246" s="1">
        <v>244</v>
      </c>
      <c r="AH246" s="2">
        <v>41883</v>
      </c>
      <c r="AI246" s="3">
        <v>1918.62</v>
      </c>
      <c r="AJ246" s="9">
        <f t="shared" si="38"/>
        <v>0</v>
      </c>
      <c r="AK246" s="1">
        <v>244</v>
      </c>
      <c r="AL246" s="2">
        <v>41518</v>
      </c>
      <c r="AM246" s="3">
        <v>1935.43</v>
      </c>
      <c r="AN246" s="9">
        <f t="shared" si="39"/>
        <v>0</v>
      </c>
    </row>
    <row r="247" spans="1:40" ht="18" x14ac:dyDescent="0.2">
      <c r="A247" s="1">
        <v>245</v>
      </c>
      <c r="B247" s="2">
        <v>44806</v>
      </c>
      <c r="C247" s="3">
        <v>4467.03</v>
      </c>
      <c r="D247" s="9">
        <f t="shared" si="30"/>
        <v>1.0007303115468203E-2</v>
      </c>
      <c r="E247" s="1">
        <v>245</v>
      </c>
      <c r="F247" s="2">
        <v>44441</v>
      </c>
      <c r="G247" s="3">
        <v>3753.3</v>
      </c>
      <c r="H247" s="9">
        <f t="shared" si="31"/>
        <v>-5.484896661367201E-3</v>
      </c>
      <c r="I247" s="1">
        <v>245</v>
      </c>
      <c r="J247" s="2">
        <v>44075</v>
      </c>
      <c r="K247" s="3">
        <v>3745.41</v>
      </c>
      <c r="L247" s="9">
        <f t="shared" si="32"/>
        <v>-3.9809806455731213E-3</v>
      </c>
      <c r="M247" s="1">
        <v>245</v>
      </c>
      <c r="N247" s="2">
        <v>43710</v>
      </c>
      <c r="O247" s="3">
        <v>3427.29</v>
      </c>
      <c r="P247" s="9">
        <f t="shared" si="33"/>
        <v>0</v>
      </c>
      <c r="Q247" s="1">
        <v>245</v>
      </c>
      <c r="R247" s="2">
        <v>43346</v>
      </c>
      <c r="S247" s="3">
        <v>3053.14</v>
      </c>
      <c r="T247" s="9">
        <f t="shared" si="34"/>
        <v>0</v>
      </c>
      <c r="U247" s="1">
        <v>245</v>
      </c>
      <c r="V247" s="2">
        <v>42980</v>
      </c>
      <c r="W247" s="3">
        <v>2936.07</v>
      </c>
      <c r="X247" s="9">
        <f t="shared" si="35"/>
        <v>-4.0772160958450999E-3</v>
      </c>
      <c r="Y247" s="1">
        <v>245</v>
      </c>
      <c r="Z247" s="2">
        <v>42614</v>
      </c>
      <c r="AA247" s="3">
        <v>2956.53</v>
      </c>
      <c r="AB247" s="9">
        <f t="shared" si="36"/>
        <v>7.7407611918931755E-3</v>
      </c>
      <c r="AC247" s="1">
        <v>245</v>
      </c>
      <c r="AD247" s="2">
        <v>42249</v>
      </c>
      <c r="AE247" s="3">
        <v>3093.64</v>
      </c>
      <c r="AF247" s="9">
        <f t="shared" si="37"/>
        <v>4.438354919041443E-3</v>
      </c>
      <c r="AG247" s="1">
        <v>245</v>
      </c>
      <c r="AH247" s="2">
        <v>41884</v>
      </c>
      <c r="AI247" s="3">
        <v>1918.62</v>
      </c>
      <c r="AJ247" s="9">
        <f t="shared" si="38"/>
        <v>0</v>
      </c>
      <c r="AK247" s="1">
        <v>245</v>
      </c>
      <c r="AL247" s="2">
        <v>41519</v>
      </c>
      <c r="AM247" s="3">
        <v>1935.43</v>
      </c>
      <c r="AN247" s="9">
        <f t="shared" si="39"/>
        <v>0</v>
      </c>
    </row>
    <row r="248" spans="1:40" ht="18" x14ac:dyDescent="0.2">
      <c r="A248" s="1">
        <v>246</v>
      </c>
      <c r="B248" s="2">
        <v>44807</v>
      </c>
      <c r="C248" s="3">
        <v>4466.7299999999996</v>
      </c>
      <c r="D248" s="9">
        <f t="shared" si="30"/>
        <v>-6.7158716194021958E-5</v>
      </c>
      <c r="E248" s="1">
        <v>246</v>
      </c>
      <c r="F248" s="2">
        <v>44442</v>
      </c>
      <c r="G248" s="3">
        <v>3780.85</v>
      </c>
      <c r="H248" s="9">
        <f t="shared" si="31"/>
        <v>7.3402072842564479E-3</v>
      </c>
      <c r="I248" s="1">
        <v>246</v>
      </c>
      <c r="J248" s="2">
        <v>44076</v>
      </c>
      <c r="K248" s="3">
        <v>3683.28</v>
      </c>
      <c r="L248" s="9">
        <f t="shared" si="32"/>
        <v>-1.6588304084198969E-2</v>
      </c>
      <c r="M248" s="1">
        <v>246</v>
      </c>
      <c r="N248" s="2">
        <v>43711</v>
      </c>
      <c r="O248" s="3">
        <v>3427.29</v>
      </c>
      <c r="P248" s="9">
        <f t="shared" si="33"/>
        <v>0</v>
      </c>
      <c r="Q248" s="1">
        <v>246</v>
      </c>
      <c r="R248" s="2">
        <v>43347</v>
      </c>
      <c r="S248" s="3">
        <v>3053.14</v>
      </c>
      <c r="T248" s="9">
        <f t="shared" si="34"/>
        <v>0</v>
      </c>
      <c r="U248" s="1">
        <v>246</v>
      </c>
      <c r="V248" s="2">
        <v>42981</v>
      </c>
      <c r="W248" s="3">
        <v>2936.07</v>
      </c>
      <c r="X248" s="9">
        <f t="shared" si="35"/>
        <v>0</v>
      </c>
      <c r="Y248" s="1">
        <v>246</v>
      </c>
      <c r="Z248" s="2">
        <v>42615</v>
      </c>
      <c r="AA248" s="3">
        <v>2986.36</v>
      </c>
      <c r="AB248" s="9">
        <f t="shared" si="36"/>
        <v>1.0089530632193797E-2</v>
      </c>
      <c r="AC248" s="1">
        <v>246</v>
      </c>
      <c r="AD248" s="2">
        <v>42250</v>
      </c>
      <c r="AE248" s="3">
        <v>3142.34</v>
      </c>
      <c r="AF248" s="9">
        <f t="shared" si="37"/>
        <v>1.5741973856040224E-2</v>
      </c>
      <c r="AG248" s="1">
        <v>246</v>
      </c>
      <c r="AH248" s="2">
        <v>41885</v>
      </c>
      <c r="AI248" s="3">
        <v>1931.49</v>
      </c>
      <c r="AJ248" s="9">
        <f t="shared" si="38"/>
        <v>6.7079463364293707E-3</v>
      </c>
      <c r="AK248" s="1">
        <v>246</v>
      </c>
      <c r="AL248" s="2">
        <v>41520</v>
      </c>
      <c r="AM248" s="3">
        <v>1935.43</v>
      </c>
      <c r="AN248" s="9">
        <f t="shared" si="39"/>
        <v>0</v>
      </c>
    </row>
    <row r="249" spans="1:40" ht="18" x14ac:dyDescent="0.2">
      <c r="A249" s="1">
        <v>247</v>
      </c>
      <c r="B249" s="2">
        <v>44808</v>
      </c>
      <c r="C249" s="3">
        <v>4466.7299999999996</v>
      </c>
      <c r="D249" s="9">
        <f t="shared" si="30"/>
        <v>0</v>
      </c>
      <c r="E249" s="1">
        <v>247</v>
      </c>
      <c r="F249" s="2">
        <v>44443</v>
      </c>
      <c r="G249" s="3">
        <v>3790.04</v>
      </c>
      <c r="H249" s="9">
        <f t="shared" si="31"/>
        <v>2.4306703519050093E-3</v>
      </c>
      <c r="I249" s="1">
        <v>247</v>
      </c>
      <c r="J249" s="2">
        <v>44077</v>
      </c>
      <c r="K249" s="3">
        <v>3653.7</v>
      </c>
      <c r="L249" s="9">
        <f t="shared" si="32"/>
        <v>-8.0308855150844852E-3</v>
      </c>
      <c r="M249" s="1">
        <v>247</v>
      </c>
      <c r="N249" s="2">
        <v>43712</v>
      </c>
      <c r="O249" s="3">
        <v>3438.61</v>
      </c>
      <c r="P249" s="9">
        <f t="shared" si="33"/>
        <v>3.3029011259625429E-3</v>
      </c>
      <c r="Q249" s="1">
        <v>247</v>
      </c>
      <c r="R249" s="2">
        <v>43348</v>
      </c>
      <c r="S249" s="3">
        <v>3088.47</v>
      </c>
      <c r="T249" s="9">
        <f t="shared" si="34"/>
        <v>1.1571693404167489E-2</v>
      </c>
      <c r="U249" s="1">
        <v>247</v>
      </c>
      <c r="V249" s="2">
        <v>42982</v>
      </c>
      <c r="W249" s="3">
        <v>2936.07</v>
      </c>
      <c r="X249" s="9">
        <f t="shared" si="35"/>
        <v>0</v>
      </c>
      <c r="Y249" s="1">
        <v>247</v>
      </c>
      <c r="Z249" s="2">
        <v>42616</v>
      </c>
      <c r="AA249" s="3">
        <v>2957.56</v>
      </c>
      <c r="AB249" s="9">
        <f t="shared" si="36"/>
        <v>-9.6438473593271345E-3</v>
      </c>
      <c r="AC249" s="1">
        <v>247</v>
      </c>
      <c r="AD249" s="2">
        <v>42251</v>
      </c>
      <c r="AE249" s="3">
        <v>3119.93</v>
      </c>
      <c r="AF249" s="9">
        <f t="shared" si="37"/>
        <v>-7.1316280224292435E-3</v>
      </c>
      <c r="AG249" s="1">
        <v>247</v>
      </c>
      <c r="AH249" s="2">
        <v>41886</v>
      </c>
      <c r="AI249" s="3">
        <v>1924.67</v>
      </c>
      <c r="AJ249" s="9">
        <f t="shared" si="38"/>
        <v>-3.5309527877441437E-3</v>
      </c>
      <c r="AK249" s="1">
        <v>247</v>
      </c>
      <c r="AL249" s="2">
        <v>41521</v>
      </c>
      <c r="AM249" s="3">
        <v>1946.28</v>
      </c>
      <c r="AN249" s="9">
        <f t="shared" si="39"/>
        <v>5.6059893667039932E-3</v>
      </c>
    </row>
    <row r="250" spans="1:40" ht="18" x14ac:dyDescent="0.2">
      <c r="A250" s="1">
        <v>248</v>
      </c>
      <c r="B250" s="2">
        <v>44809</v>
      </c>
      <c r="C250" s="3">
        <v>4466.7299999999996</v>
      </c>
      <c r="D250" s="9">
        <f t="shared" si="30"/>
        <v>0</v>
      </c>
      <c r="E250" s="1">
        <v>248</v>
      </c>
      <c r="F250" s="2">
        <v>44444</v>
      </c>
      <c r="G250" s="3">
        <v>3790.04</v>
      </c>
      <c r="H250" s="9">
        <f t="shared" si="31"/>
        <v>0</v>
      </c>
      <c r="I250" s="1">
        <v>248</v>
      </c>
      <c r="J250" s="2">
        <v>44078</v>
      </c>
      <c r="K250" s="3">
        <v>3653.23</v>
      </c>
      <c r="L250" s="9">
        <f t="shared" si="32"/>
        <v>-1.2863672441629031E-4</v>
      </c>
      <c r="M250" s="1">
        <v>248</v>
      </c>
      <c r="N250" s="2">
        <v>43713</v>
      </c>
      <c r="O250" s="3">
        <v>3401.04</v>
      </c>
      <c r="P250" s="9">
        <f t="shared" si="33"/>
        <v>-1.092592646447261E-2</v>
      </c>
      <c r="Q250" s="1">
        <v>248</v>
      </c>
      <c r="R250" s="2">
        <v>43349</v>
      </c>
      <c r="S250" s="3">
        <v>3100.37</v>
      </c>
      <c r="T250" s="9">
        <f t="shared" si="34"/>
        <v>3.8530405022551917E-3</v>
      </c>
      <c r="U250" s="1">
        <v>248</v>
      </c>
      <c r="V250" s="2">
        <v>42983</v>
      </c>
      <c r="W250" s="3">
        <v>2936.07</v>
      </c>
      <c r="X250" s="9">
        <f t="shared" si="35"/>
        <v>0</v>
      </c>
      <c r="Y250" s="1">
        <v>248</v>
      </c>
      <c r="Z250" s="2">
        <v>42617</v>
      </c>
      <c r="AA250" s="3">
        <v>2957.56</v>
      </c>
      <c r="AB250" s="9">
        <f t="shared" si="36"/>
        <v>0</v>
      </c>
      <c r="AC250" s="1">
        <v>248</v>
      </c>
      <c r="AD250" s="2">
        <v>42252</v>
      </c>
      <c r="AE250" s="3">
        <v>3113.55</v>
      </c>
      <c r="AF250" s="9">
        <f t="shared" si="37"/>
        <v>-2.0449176744348927E-3</v>
      </c>
      <c r="AG250" s="1">
        <v>248</v>
      </c>
      <c r="AH250" s="2">
        <v>41887</v>
      </c>
      <c r="AI250" s="3">
        <v>1931.45</v>
      </c>
      <c r="AJ250" s="9">
        <f t="shared" si="38"/>
        <v>3.5226818103882601E-3</v>
      </c>
      <c r="AK250" s="1">
        <v>248</v>
      </c>
      <c r="AL250" s="2">
        <v>41522</v>
      </c>
      <c r="AM250" s="3">
        <v>1938.99</v>
      </c>
      <c r="AN250" s="9">
        <f t="shared" si="39"/>
        <v>-3.7456070041309388E-3</v>
      </c>
    </row>
    <row r="251" spans="1:40" ht="18" x14ac:dyDescent="0.2">
      <c r="A251" s="1">
        <v>249</v>
      </c>
      <c r="B251" s="2">
        <v>44810</v>
      </c>
      <c r="C251" s="3">
        <v>4466.7299999999996</v>
      </c>
      <c r="D251" s="9">
        <f t="shared" si="30"/>
        <v>0</v>
      </c>
      <c r="E251" s="1">
        <v>249</v>
      </c>
      <c r="F251" s="2">
        <v>44445</v>
      </c>
      <c r="G251" s="3">
        <v>3790.04</v>
      </c>
      <c r="H251" s="9">
        <f t="shared" si="31"/>
        <v>0</v>
      </c>
      <c r="I251" s="1">
        <v>249</v>
      </c>
      <c r="J251" s="2">
        <v>44079</v>
      </c>
      <c r="K251" s="3">
        <v>3702.62</v>
      </c>
      <c r="L251" s="9">
        <f t="shared" si="32"/>
        <v>1.3519542979774028E-2</v>
      </c>
      <c r="M251" s="1">
        <v>249</v>
      </c>
      <c r="N251" s="2">
        <v>43714</v>
      </c>
      <c r="O251" s="3">
        <v>3377.39</v>
      </c>
      <c r="P251" s="9">
        <f t="shared" si="33"/>
        <v>-6.9537553219015625E-3</v>
      </c>
      <c r="Q251" s="1">
        <v>249</v>
      </c>
      <c r="R251" s="2">
        <v>43350</v>
      </c>
      <c r="S251" s="3">
        <v>3089.47</v>
      </c>
      <c r="T251" s="9">
        <f t="shared" si="34"/>
        <v>-3.5157094153278772E-3</v>
      </c>
      <c r="U251" s="1">
        <v>249</v>
      </c>
      <c r="V251" s="2">
        <v>42984</v>
      </c>
      <c r="W251" s="3">
        <v>2923.49</v>
      </c>
      <c r="X251" s="9">
        <f t="shared" si="35"/>
        <v>-4.2846389902149408E-3</v>
      </c>
      <c r="Y251" s="1">
        <v>249</v>
      </c>
      <c r="Z251" s="2">
        <v>42618</v>
      </c>
      <c r="AA251" s="3">
        <v>2957.56</v>
      </c>
      <c r="AB251" s="9">
        <f t="shared" si="36"/>
        <v>0</v>
      </c>
      <c r="AC251" s="1">
        <v>249</v>
      </c>
      <c r="AD251" s="2">
        <v>42253</v>
      </c>
      <c r="AE251" s="3">
        <v>3113.55</v>
      </c>
      <c r="AF251" s="9">
        <f t="shared" si="37"/>
        <v>0</v>
      </c>
      <c r="AG251" s="1">
        <v>249</v>
      </c>
      <c r="AH251" s="2">
        <v>41888</v>
      </c>
      <c r="AI251" s="3">
        <v>1935.25</v>
      </c>
      <c r="AJ251" s="9">
        <f t="shared" si="38"/>
        <v>1.9674337932641043E-3</v>
      </c>
      <c r="AK251" s="1">
        <v>249</v>
      </c>
      <c r="AL251" s="2">
        <v>41523</v>
      </c>
      <c r="AM251" s="3">
        <v>1952.11</v>
      </c>
      <c r="AN251" s="9">
        <f t="shared" si="39"/>
        <v>6.7664093161903319E-3</v>
      </c>
    </row>
    <row r="252" spans="1:40" ht="18" x14ac:dyDescent="0.2">
      <c r="A252" s="1">
        <v>250</v>
      </c>
      <c r="B252" s="2">
        <v>44811</v>
      </c>
      <c r="C252" s="3">
        <v>4480.1000000000004</v>
      </c>
      <c r="D252" s="9">
        <f t="shared" si="30"/>
        <v>2.9932411406108721E-3</v>
      </c>
      <c r="E252" s="1">
        <v>250</v>
      </c>
      <c r="F252" s="2">
        <v>44446</v>
      </c>
      <c r="G252" s="3">
        <v>3790.04</v>
      </c>
      <c r="H252" s="9">
        <f t="shared" si="31"/>
        <v>0</v>
      </c>
      <c r="I252" s="1">
        <v>250</v>
      </c>
      <c r="J252" s="2">
        <v>44080</v>
      </c>
      <c r="K252" s="3">
        <v>3702.62</v>
      </c>
      <c r="L252" s="9">
        <f t="shared" si="32"/>
        <v>0</v>
      </c>
      <c r="M252" s="1">
        <v>250</v>
      </c>
      <c r="N252" s="2">
        <v>43715</v>
      </c>
      <c r="O252" s="3">
        <v>3361.7</v>
      </c>
      <c r="P252" s="9">
        <f t="shared" si="33"/>
        <v>-4.6455991164775327E-3</v>
      </c>
      <c r="Q252" s="1">
        <v>250</v>
      </c>
      <c r="R252" s="2">
        <v>43351</v>
      </c>
      <c r="S252" s="3">
        <v>3070.15</v>
      </c>
      <c r="T252" s="9">
        <f t="shared" si="34"/>
        <v>-6.253499791226233E-3</v>
      </c>
      <c r="U252" s="1">
        <v>250</v>
      </c>
      <c r="V252" s="2">
        <v>42985</v>
      </c>
      <c r="W252" s="3">
        <v>2919.5</v>
      </c>
      <c r="X252" s="9">
        <f t="shared" si="35"/>
        <v>-1.3648071312027002E-3</v>
      </c>
      <c r="Y252" s="1">
        <v>250</v>
      </c>
      <c r="Z252" s="2">
        <v>42619</v>
      </c>
      <c r="AA252" s="3">
        <v>2957.56</v>
      </c>
      <c r="AB252" s="9">
        <f t="shared" si="36"/>
        <v>0</v>
      </c>
      <c r="AC252" s="1">
        <v>250</v>
      </c>
      <c r="AD252" s="2">
        <v>42254</v>
      </c>
      <c r="AE252" s="3">
        <v>3113.55</v>
      </c>
      <c r="AF252" s="9">
        <f t="shared" si="37"/>
        <v>0</v>
      </c>
      <c r="AG252" s="1">
        <v>250</v>
      </c>
      <c r="AH252" s="2">
        <v>41889</v>
      </c>
      <c r="AI252" s="3">
        <v>1935.25</v>
      </c>
      <c r="AJ252" s="9">
        <f t="shared" si="38"/>
        <v>0</v>
      </c>
      <c r="AK252" s="1">
        <v>250</v>
      </c>
      <c r="AL252" s="2">
        <v>41524</v>
      </c>
      <c r="AM252" s="3">
        <v>1947.99</v>
      </c>
      <c r="AN252" s="9">
        <f t="shared" si="39"/>
        <v>-2.1105368037661254E-3</v>
      </c>
    </row>
    <row r="253" spans="1:40" ht="18" x14ac:dyDescent="0.2">
      <c r="A253" s="1">
        <v>251</v>
      </c>
      <c r="B253" s="2">
        <v>44812</v>
      </c>
      <c r="C253" s="3">
        <v>4446.3599999999997</v>
      </c>
      <c r="D253" s="9">
        <f t="shared" si="30"/>
        <v>-7.531081895493558E-3</v>
      </c>
      <c r="E253" s="1">
        <v>251</v>
      </c>
      <c r="F253" s="2">
        <v>44447</v>
      </c>
      <c r="G253" s="3">
        <v>3812.76</v>
      </c>
      <c r="H253" s="9">
        <f t="shared" si="31"/>
        <v>5.9946596869690704E-3</v>
      </c>
      <c r="I253" s="1">
        <v>251</v>
      </c>
      <c r="J253" s="2">
        <v>44081</v>
      </c>
      <c r="K253" s="3">
        <v>3702.62</v>
      </c>
      <c r="L253" s="9">
        <f t="shared" si="32"/>
        <v>0</v>
      </c>
      <c r="M253" s="1">
        <v>251</v>
      </c>
      <c r="N253" s="2">
        <v>43716</v>
      </c>
      <c r="O253" s="3">
        <v>3361.7</v>
      </c>
      <c r="P253" s="9">
        <f t="shared" si="33"/>
        <v>0</v>
      </c>
      <c r="Q253" s="1">
        <v>251</v>
      </c>
      <c r="R253" s="2">
        <v>43352</v>
      </c>
      <c r="S253" s="3">
        <v>3070.15</v>
      </c>
      <c r="T253" s="9">
        <f t="shared" si="34"/>
        <v>0</v>
      </c>
      <c r="U253" s="1">
        <v>251</v>
      </c>
      <c r="V253" s="2">
        <v>42986</v>
      </c>
      <c r="W253" s="3">
        <v>2907.96</v>
      </c>
      <c r="X253" s="9">
        <f t="shared" si="35"/>
        <v>-3.9527316321287765E-3</v>
      </c>
      <c r="Y253" s="1">
        <v>251</v>
      </c>
      <c r="Z253" s="2">
        <v>42620</v>
      </c>
      <c r="AA253" s="3">
        <v>2887.64</v>
      </c>
      <c r="AB253" s="9">
        <f t="shared" si="36"/>
        <v>-2.3641109563288683E-2</v>
      </c>
      <c r="AC253" s="1">
        <v>251</v>
      </c>
      <c r="AD253" s="2">
        <v>42255</v>
      </c>
      <c r="AE253" s="3">
        <v>3113.55</v>
      </c>
      <c r="AF253" s="9">
        <f t="shared" si="37"/>
        <v>0</v>
      </c>
      <c r="AG253" s="1">
        <v>251</v>
      </c>
      <c r="AH253" s="2">
        <v>41890</v>
      </c>
      <c r="AI253" s="3">
        <v>1935.25</v>
      </c>
      <c r="AJ253" s="9">
        <f t="shared" si="38"/>
        <v>0</v>
      </c>
      <c r="AK253" s="1">
        <v>251</v>
      </c>
      <c r="AL253" s="2">
        <v>41525</v>
      </c>
      <c r="AM253" s="3">
        <v>1947.99</v>
      </c>
      <c r="AN253" s="9">
        <f t="shared" si="39"/>
        <v>0</v>
      </c>
    </row>
    <row r="254" spans="1:40" ht="18" x14ac:dyDescent="0.2">
      <c r="A254" s="1">
        <v>252</v>
      </c>
      <c r="B254" s="2">
        <v>44813</v>
      </c>
      <c r="C254" s="3">
        <v>4396.6899999999996</v>
      </c>
      <c r="D254" s="9">
        <f t="shared" si="30"/>
        <v>-1.1170935326874135E-2</v>
      </c>
      <c r="E254" s="1">
        <v>252</v>
      </c>
      <c r="F254" s="2">
        <v>44448</v>
      </c>
      <c r="G254" s="3">
        <v>3816.14</v>
      </c>
      <c r="H254" s="9">
        <f t="shared" si="31"/>
        <v>8.8649692086563382E-4</v>
      </c>
      <c r="I254" s="1">
        <v>252</v>
      </c>
      <c r="J254" s="2">
        <v>44082</v>
      </c>
      <c r="K254" s="3">
        <v>3702.62</v>
      </c>
      <c r="L254" s="9">
        <f t="shared" si="32"/>
        <v>0</v>
      </c>
      <c r="M254" s="1">
        <v>252</v>
      </c>
      <c r="N254" s="2">
        <v>43717</v>
      </c>
      <c r="O254" s="3">
        <v>3361.7</v>
      </c>
      <c r="P254" s="9">
        <f t="shared" si="33"/>
        <v>0</v>
      </c>
      <c r="Q254" s="1">
        <v>252</v>
      </c>
      <c r="R254" s="2">
        <v>43353</v>
      </c>
      <c r="S254" s="3">
        <v>3070.15</v>
      </c>
      <c r="T254" s="9">
        <f t="shared" si="34"/>
        <v>0</v>
      </c>
      <c r="U254" s="1">
        <v>252</v>
      </c>
      <c r="V254" s="2">
        <v>42987</v>
      </c>
      <c r="W254" s="3">
        <v>2909.15</v>
      </c>
      <c r="X254" s="9">
        <f t="shared" si="35"/>
        <v>4.0922158489114521E-4</v>
      </c>
      <c r="Y254" s="1">
        <v>252</v>
      </c>
      <c r="Z254" s="2">
        <v>42621</v>
      </c>
      <c r="AA254" s="3">
        <v>2840.38</v>
      </c>
      <c r="AB254" s="9">
        <f t="shared" si="36"/>
        <v>-1.6366306049230433E-2</v>
      </c>
      <c r="AC254" s="1">
        <v>252</v>
      </c>
      <c r="AD254" s="2">
        <v>42256</v>
      </c>
      <c r="AE254" s="3">
        <v>3138.46</v>
      </c>
      <c r="AF254" s="9">
        <f t="shared" si="37"/>
        <v>8.000513882866777E-3</v>
      </c>
      <c r="AG254" s="1">
        <v>252</v>
      </c>
      <c r="AH254" s="2">
        <v>41891</v>
      </c>
      <c r="AI254" s="3">
        <v>1942.03</v>
      </c>
      <c r="AJ254" s="9">
        <f t="shared" si="38"/>
        <v>3.5034233303190662E-3</v>
      </c>
      <c r="AK254" s="1">
        <v>252</v>
      </c>
      <c r="AL254" s="2">
        <v>41526</v>
      </c>
      <c r="AM254" s="3">
        <v>1947.99</v>
      </c>
      <c r="AN254" s="9">
        <f t="shared" si="39"/>
        <v>0</v>
      </c>
    </row>
    <row r="255" spans="1:40" ht="18" x14ac:dyDescent="0.2">
      <c r="A255" s="1">
        <v>253</v>
      </c>
      <c r="B255" s="2">
        <v>44814</v>
      </c>
      <c r="C255" s="3">
        <v>4365.32</v>
      </c>
      <c r="D255" s="9">
        <f t="shared" si="30"/>
        <v>-7.1349128548976373E-3</v>
      </c>
      <c r="E255" s="1">
        <v>253</v>
      </c>
      <c r="F255" s="2">
        <v>44449</v>
      </c>
      <c r="G255" s="3">
        <v>3829.72</v>
      </c>
      <c r="H255" s="9">
        <f t="shared" si="31"/>
        <v>3.5585696541531307E-3</v>
      </c>
      <c r="I255" s="1">
        <v>253</v>
      </c>
      <c r="J255" s="2">
        <v>44083</v>
      </c>
      <c r="K255" s="3">
        <v>3757.21</v>
      </c>
      <c r="L255" s="9">
        <f t="shared" si="32"/>
        <v>1.4743613981451012E-2</v>
      </c>
      <c r="M255" s="1">
        <v>253</v>
      </c>
      <c r="N255" s="2">
        <v>43718</v>
      </c>
      <c r="O255" s="3">
        <v>3368.8</v>
      </c>
      <c r="P255" s="9">
        <f t="shared" si="33"/>
        <v>2.1120266531815344E-3</v>
      </c>
      <c r="Q255" s="1">
        <v>253</v>
      </c>
      <c r="R255" s="2">
        <v>43354</v>
      </c>
      <c r="S255" s="3">
        <v>3069.49</v>
      </c>
      <c r="T255" s="9">
        <f t="shared" si="34"/>
        <v>-2.1497320977812459E-4</v>
      </c>
      <c r="U255" s="1">
        <v>253</v>
      </c>
      <c r="V255" s="2">
        <v>42988</v>
      </c>
      <c r="W255" s="3">
        <v>2909.15</v>
      </c>
      <c r="X255" s="9">
        <f t="shared" si="35"/>
        <v>0</v>
      </c>
      <c r="Y255" s="1">
        <v>253</v>
      </c>
      <c r="Z255" s="2">
        <v>42622</v>
      </c>
      <c r="AA255" s="3">
        <v>2846.13</v>
      </c>
      <c r="AB255" s="9">
        <f t="shared" si="36"/>
        <v>2.0243770199762003E-3</v>
      </c>
      <c r="AC255" s="1">
        <v>253</v>
      </c>
      <c r="AD255" s="2">
        <v>42257</v>
      </c>
      <c r="AE255" s="3">
        <v>3105.4</v>
      </c>
      <c r="AF255" s="9">
        <f t="shared" si="37"/>
        <v>-1.0533828693053263E-2</v>
      </c>
      <c r="AG255" s="1">
        <v>253</v>
      </c>
      <c r="AH255" s="2">
        <v>41892</v>
      </c>
      <c r="AI255" s="3">
        <v>1962.84</v>
      </c>
      <c r="AJ255" s="9">
        <f t="shared" si="38"/>
        <v>1.0715591417228337E-2</v>
      </c>
      <c r="AK255" s="1">
        <v>253</v>
      </c>
      <c r="AL255" s="2">
        <v>41527</v>
      </c>
      <c r="AM255" s="3">
        <v>1946.06</v>
      </c>
      <c r="AN255" s="9">
        <f t="shared" si="39"/>
        <v>-9.9076483965526707E-4</v>
      </c>
    </row>
    <row r="256" spans="1:40" ht="18" x14ac:dyDescent="0.2">
      <c r="A256" s="1">
        <v>254</v>
      </c>
      <c r="B256" s="2">
        <v>44815</v>
      </c>
      <c r="C256" s="3">
        <v>4365.32</v>
      </c>
      <c r="D256" s="9">
        <f t="shared" si="30"/>
        <v>0</v>
      </c>
      <c r="E256" s="1">
        <v>254</v>
      </c>
      <c r="F256" s="2">
        <v>44450</v>
      </c>
      <c r="G256" s="3">
        <v>3836.85</v>
      </c>
      <c r="H256" s="9">
        <f t="shared" si="31"/>
        <v>1.8617549063639403E-3</v>
      </c>
      <c r="I256" s="1">
        <v>254</v>
      </c>
      <c r="J256" s="2">
        <v>44084</v>
      </c>
      <c r="K256" s="3">
        <v>3717.25</v>
      </c>
      <c r="L256" s="9">
        <f t="shared" si="32"/>
        <v>-1.0635551379880294E-2</v>
      </c>
      <c r="M256" s="1">
        <v>254</v>
      </c>
      <c r="N256" s="2">
        <v>43719</v>
      </c>
      <c r="O256" s="3">
        <v>3373.75</v>
      </c>
      <c r="P256" s="9">
        <f t="shared" si="33"/>
        <v>1.4693659463309837E-3</v>
      </c>
      <c r="Q256" s="1">
        <v>254</v>
      </c>
      <c r="R256" s="2">
        <v>43355</v>
      </c>
      <c r="S256" s="3">
        <v>3087.73</v>
      </c>
      <c r="T256" s="9">
        <f t="shared" si="34"/>
        <v>5.9423552446824192E-3</v>
      </c>
      <c r="U256" s="1">
        <v>254</v>
      </c>
      <c r="V256" s="2">
        <v>42989</v>
      </c>
      <c r="W256" s="3">
        <v>2909.15</v>
      </c>
      <c r="X256" s="9">
        <f t="shared" si="35"/>
        <v>0</v>
      </c>
      <c r="Y256" s="1">
        <v>254</v>
      </c>
      <c r="Z256" s="2">
        <v>42623</v>
      </c>
      <c r="AA256" s="3">
        <v>2899.29</v>
      </c>
      <c r="AB256" s="9">
        <f t="shared" si="36"/>
        <v>1.8677994329141624E-2</v>
      </c>
      <c r="AC256" s="1">
        <v>254</v>
      </c>
      <c r="AD256" s="2">
        <v>42258</v>
      </c>
      <c r="AE256" s="3">
        <v>3080.57</v>
      </c>
      <c r="AF256" s="9">
        <f t="shared" si="37"/>
        <v>-7.9957493398595762E-3</v>
      </c>
      <c r="AG256" s="1">
        <v>254</v>
      </c>
      <c r="AH256" s="2">
        <v>41893</v>
      </c>
      <c r="AI256" s="3">
        <v>1975.82</v>
      </c>
      <c r="AJ256" s="9">
        <f t="shared" si="38"/>
        <v>6.6128670701636498E-3</v>
      </c>
      <c r="AK256" s="1">
        <v>254</v>
      </c>
      <c r="AL256" s="2">
        <v>41528</v>
      </c>
      <c r="AM256" s="3">
        <v>1935.55</v>
      </c>
      <c r="AN256" s="9">
        <f t="shared" si="39"/>
        <v>-5.4006556837918624E-3</v>
      </c>
    </row>
    <row r="257" spans="1:40" ht="18" x14ac:dyDescent="0.2">
      <c r="A257" s="1">
        <v>255</v>
      </c>
      <c r="B257" s="2">
        <v>44816</v>
      </c>
      <c r="C257" s="3">
        <v>4365.32</v>
      </c>
      <c r="D257" s="9">
        <f t="shared" si="30"/>
        <v>0</v>
      </c>
      <c r="E257" s="1">
        <v>255</v>
      </c>
      <c r="F257" s="2">
        <v>44451</v>
      </c>
      <c r="G257" s="3">
        <v>3836.85</v>
      </c>
      <c r="H257" s="9">
        <f t="shared" si="31"/>
        <v>0</v>
      </c>
      <c r="I257" s="1">
        <v>255</v>
      </c>
      <c r="J257" s="2">
        <v>44085</v>
      </c>
      <c r="K257" s="3">
        <v>3700.28</v>
      </c>
      <c r="L257" s="9">
        <f t="shared" si="32"/>
        <v>-4.5652027708655051E-3</v>
      </c>
      <c r="M257" s="1">
        <v>255</v>
      </c>
      <c r="N257" s="2">
        <v>43720</v>
      </c>
      <c r="O257" s="3">
        <v>3372.48</v>
      </c>
      <c r="P257" s="9">
        <f t="shared" si="33"/>
        <v>-3.7643571693219172E-4</v>
      </c>
      <c r="Q257" s="1">
        <v>255</v>
      </c>
      <c r="R257" s="2">
        <v>43356</v>
      </c>
      <c r="S257" s="3">
        <v>3055.01</v>
      </c>
      <c r="T257" s="9">
        <f t="shared" si="34"/>
        <v>-1.0596781454336939E-2</v>
      </c>
      <c r="U257" s="1">
        <v>255</v>
      </c>
      <c r="V257" s="2">
        <v>42990</v>
      </c>
      <c r="W257" s="3">
        <v>2916.1</v>
      </c>
      <c r="X257" s="9">
        <f t="shared" si="35"/>
        <v>2.3890139731536078E-3</v>
      </c>
      <c r="Y257" s="1">
        <v>255</v>
      </c>
      <c r="Z257" s="2">
        <v>42624</v>
      </c>
      <c r="AA257" s="3">
        <v>2899.29</v>
      </c>
      <c r="AB257" s="9">
        <f t="shared" si="36"/>
        <v>0</v>
      </c>
      <c r="AC257" s="1">
        <v>255</v>
      </c>
      <c r="AD257" s="2">
        <v>42259</v>
      </c>
      <c r="AE257" s="3">
        <v>3012.96</v>
      </c>
      <c r="AF257" s="9">
        <f t="shared" si="37"/>
        <v>-2.194723703730158E-2</v>
      </c>
      <c r="AG257" s="1">
        <v>255</v>
      </c>
      <c r="AH257" s="2">
        <v>41894</v>
      </c>
      <c r="AI257" s="3">
        <v>1979.97</v>
      </c>
      <c r="AJ257" s="9">
        <f t="shared" si="38"/>
        <v>2.1003937605652799E-3</v>
      </c>
      <c r="AK257" s="1">
        <v>255</v>
      </c>
      <c r="AL257" s="2">
        <v>41529</v>
      </c>
      <c r="AM257" s="3">
        <v>1923.64</v>
      </c>
      <c r="AN257" s="9">
        <f t="shared" si="39"/>
        <v>-6.1532897625997032E-3</v>
      </c>
    </row>
    <row r="258" spans="1:40" ht="18" x14ac:dyDescent="0.2">
      <c r="A258" s="1">
        <v>256</v>
      </c>
      <c r="B258" s="2">
        <v>44817</v>
      </c>
      <c r="C258" s="3">
        <v>4346.91</v>
      </c>
      <c r="D258" s="9">
        <f t="shared" si="30"/>
        <v>-4.2173311463993149E-3</v>
      </c>
      <c r="E258" s="1">
        <v>256</v>
      </c>
      <c r="F258" s="2">
        <v>44452</v>
      </c>
      <c r="G258" s="3">
        <v>3836.85</v>
      </c>
      <c r="H258" s="9">
        <f t="shared" si="31"/>
        <v>0</v>
      </c>
      <c r="I258" s="1">
        <v>256</v>
      </c>
      <c r="J258" s="2">
        <v>44086</v>
      </c>
      <c r="K258" s="3">
        <v>3709</v>
      </c>
      <c r="L258" s="9">
        <f t="shared" si="32"/>
        <v>2.3565784210924038E-3</v>
      </c>
      <c r="M258" s="1">
        <v>256</v>
      </c>
      <c r="N258" s="2">
        <v>43721</v>
      </c>
      <c r="O258" s="3">
        <v>3359.2</v>
      </c>
      <c r="P258" s="9">
        <f t="shared" si="33"/>
        <v>-3.937755005218771E-3</v>
      </c>
      <c r="Q258" s="1">
        <v>256</v>
      </c>
      <c r="R258" s="2">
        <v>43357</v>
      </c>
      <c r="S258" s="3">
        <v>3019.38</v>
      </c>
      <c r="T258" s="9">
        <f t="shared" si="34"/>
        <v>-1.1662809614371182E-2</v>
      </c>
      <c r="U258" s="1">
        <v>256</v>
      </c>
      <c r="V258" s="2">
        <v>42991</v>
      </c>
      <c r="W258" s="3">
        <v>2923.03</v>
      </c>
      <c r="X258" s="9">
        <f t="shared" si="35"/>
        <v>2.3764617125613973E-3</v>
      </c>
      <c r="Y258" s="1">
        <v>256</v>
      </c>
      <c r="Z258" s="2">
        <v>42625</v>
      </c>
      <c r="AA258" s="3">
        <v>2899.29</v>
      </c>
      <c r="AB258" s="9">
        <f t="shared" si="36"/>
        <v>0</v>
      </c>
      <c r="AC258" s="1">
        <v>256</v>
      </c>
      <c r="AD258" s="2">
        <v>42260</v>
      </c>
      <c r="AE258" s="3">
        <v>3012.96</v>
      </c>
      <c r="AF258" s="9">
        <f t="shared" si="37"/>
        <v>0</v>
      </c>
      <c r="AG258" s="1">
        <v>256</v>
      </c>
      <c r="AH258" s="2">
        <v>41895</v>
      </c>
      <c r="AI258" s="3">
        <v>1994.97</v>
      </c>
      <c r="AJ258" s="9">
        <f t="shared" si="38"/>
        <v>7.5758723617024501E-3</v>
      </c>
      <c r="AK258" s="1">
        <v>256</v>
      </c>
      <c r="AL258" s="2">
        <v>41530</v>
      </c>
      <c r="AM258" s="3">
        <v>1919.25</v>
      </c>
      <c r="AN258" s="9">
        <f t="shared" si="39"/>
        <v>-2.2821317918114096E-3</v>
      </c>
    </row>
    <row r="259" spans="1:40" ht="18" x14ac:dyDescent="0.2">
      <c r="A259" s="1">
        <v>257</v>
      </c>
      <c r="B259" s="2">
        <v>44818</v>
      </c>
      <c r="C259" s="3">
        <v>4413.8900000000003</v>
      </c>
      <c r="D259" s="9">
        <f t="shared" si="30"/>
        <v>1.5408646601839117E-2</v>
      </c>
      <c r="E259" s="1">
        <v>257</v>
      </c>
      <c r="F259" s="2">
        <v>44453</v>
      </c>
      <c r="G259" s="3">
        <v>3835.27</v>
      </c>
      <c r="H259" s="9">
        <f t="shared" si="31"/>
        <v>-4.1179613485018367E-4</v>
      </c>
      <c r="I259" s="1">
        <v>257</v>
      </c>
      <c r="J259" s="2">
        <v>44087</v>
      </c>
      <c r="K259" s="3">
        <v>3709</v>
      </c>
      <c r="L259" s="9">
        <f t="shared" si="32"/>
        <v>0</v>
      </c>
      <c r="M259" s="1">
        <v>257</v>
      </c>
      <c r="N259" s="2">
        <v>43722</v>
      </c>
      <c r="O259" s="3">
        <v>3356.15</v>
      </c>
      <c r="P259" s="9">
        <f t="shared" si="33"/>
        <v>-9.079542748272587E-4</v>
      </c>
      <c r="Q259" s="1">
        <v>257</v>
      </c>
      <c r="R259" s="2">
        <v>43358</v>
      </c>
      <c r="S259" s="3">
        <v>3026.05</v>
      </c>
      <c r="T259" s="9">
        <f t="shared" si="34"/>
        <v>2.2090627877246563E-3</v>
      </c>
      <c r="U259" s="1">
        <v>257</v>
      </c>
      <c r="V259" s="2">
        <v>42992</v>
      </c>
      <c r="W259" s="3">
        <v>2909.52</v>
      </c>
      <c r="X259" s="9">
        <f t="shared" si="35"/>
        <v>-4.6219162991827717E-3</v>
      </c>
      <c r="Y259" s="1">
        <v>257</v>
      </c>
      <c r="Z259" s="2">
        <v>42626</v>
      </c>
      <c r="AA259" s="3">
        <v>2942.29</v>
      </c>
      <c r="AB259" s="9">
        <f t="shared" si="36"/>
        <v>1.4831217298028138E-2</v>
      </c>
      <c r="AC259" s="1">
        <v>257</v>
      </c>
      <c r="AD259" s="2">
        <v>42261</v>
      </c>
      <c r="AE259" s="3">
        <v>3012.96</v>
      </c>
      <c r="AF259" s="9">
        <f t="shared" si="37"/>
        <v>0</v>
      </c>
      <c r="AG259" s="1">
        <v>257</v>
      </c>
      <c r="AH259" s="2">
        <v>41896</v>
      </c>
      <c r="AI259" s="3">
        <v>1994.97</v>
      </c>
      <c r="AJ259" s="9">
        <f t="shared" si="38"/>
        <v>0</v>
      </c>
      <c r="AK259" s="1">
        <v>257</v>
      </c>
      <c r="AL259" s="2">
        <v>41531</v>
      </c>
      <c r="AM259" s="3">
        <v>1919.54</v>
      </c>
      <c r="AN259" s="9">
        <f t="shared" si="39"/>
        <v>1.5110069037382499E-4</v>
      </c>
    </row>
    <row r="260" spans="1:40" ht="18" x14ac:dyDescent="0.2">
      <c r="A260" s="1">
        <v>258</v>
      </c>
      <c r="B260" s="2">
        <v>44819</v>
      </c>
      <c r="C260" s="3">
        <v>4389.8</v>
      </c>
      <c r="D260" s="9">
        <f t="shared" si="30"/>
        <v>-5.4577708098752222E-3</v>
      </c>
      <c r="E260" s="1">
        <v>258</v>
      </c>
      <c r="F260" s="2">
        <v>44454</v>
      </c>
      <c r="G260" s="3">
        <v>3830.83</v>
      </c>
      <c r="H260" s="9">
        <f t="shared" si="31"/>
        <v>-1.1576759915208198E-3</v>
      </c>
      <c r="I260" s="1">
        <v>258</v>
      </c>
      <c r="J260" s="2">
        <v>44088</v>
      </c>
      <c r="K260" s="3">
        <v>3709</v>
      </c>
      <c r="L260" s="9">
        <f t="shared" si="32"/>
        <v>0</v>
      </c>
      <c r="M260" s="1">
        <v>258</v>
      </c>
      <c r="N260" s="2">
        <v>43723</v>
      </c>
      <c r="O260" s="3">
        <v>3356.15</v>
      </c>
      <c r="P260" s="9">
        <f t="shared" si="33"/>
        <v>0</v>
      </c>
      <c r="Q260" s="1">
        <v>258</v>
      </c>
      <c r="R260" s="2">
        <v>43359</v>
      </c>
      <c r="S260" s="3">
        <v>3026.05</v>
      </c>
      <c r="T260" s="9">
        <f t="shared" si="34"/>
        <v>0</v>
      </c>
      <c r="U260" s="1">
        <v>258</v>
      </c>
      <c r="V260" s="2">
        <v>42993</v>
      </c>
      <c r="W260" s="3">
        <v>2905.98</v>
      </c>
      <c r="X260" s="9">
        <f t="shared" si="35"/>
        <v>-1.2166955374082198E-3</v>
      </c>
      <c r="Y260" s="1">
        <v>258</v>
      </c>
      <c r="Z260" s="2">
        <v>42627</v>
      </c>
      <c r="AA260" s="3">
        <v>2976.19</v>
      </c>
      <c r="AB260" s="9">
        <f t="shared" si="36"/>
        <v>1.1521637907888104E-2</v>
      </c>
      <c r="AC260" s="1">
        <v>258</v>
      </c>
      <c r="AD260" s="2">
        <v>42262</v>
      </c>
      <c r="AE260" s="3">
        <v>3032.59</v>
      </c>
      <c r="AF260" s="9">
        <f t="shared" si="37"/>
        <v>6.5151877223727193E-3</v>
      </c>
      <c r="AG260" s="1">
        <v>258</v>
      </c>
      <c r="AH260" s="2">
        <v>41897</v>
      </c>
      <c r="AI260" s="3">
        <v>1994.97</v>
      </c>
      <c r="AJ260" s="9">
        <f t="shared" si="38"/>
        <v>0</v>
      </c>
      <c r="AK260" s="1">
        <v>258</v>
      </c>
      <c r="AL260" s="2">
        <v>41532</v>
      </c>
      <c r="AM260" s="3">
        <v>1919.54</v>
      </c>
      <c r="AN260" s="9">
        <f t="shared" si="39"/>
        <v>0</v>
      </c>
    </row>
    <row r="261" spans="1:40" ht="18" x14ac:dyDescent="0.2">
      <c r="A261" s="1">
        <v>259</v>
      </c>
      <c r="B261" s="2">
        <v>44820</v>
      </c>
      <c r="C261" s="3">
        <v>4404.6400000000003</v>
      </c>
      <c r="D261" s="9">
        <f t="shared" ref="D261:D306" si="40">((C261-C260)/C260)</f>
        <v>3.3805640348079967E-3</v>
      </c>
      <c r="E261" s="1">
        <v>259</v>
      </c>
      <c r="F261" s="2">
        <v>44455</v>
      </c>
      <c r="G261" s="3">
        <v>3825.36</v>
      </c>
      <c r="H261" s="9">
        <f t="shared" ref="H261:H306" si="41">((G261-G260)/G260)</f>
        <v>-1.4278889953351624E-3</v>
      </c>
      <c r="I261" s="1">
        <v>259</v>
      </c>
      <c r="J261" s="2">
        <v>44089</v>
      </c>
      <c r="K261" s="3">
        <v>3697</v>
      </c>
      <c r="L261" s="9">
        <f t="shared" ref="L261:L306" si="42">((K261-K260)/K260)</f>
        <v>-3.2353734160150984E-3</v>
      </c>
      <c r="M261" s="1">
        <v>259</v>
      </c>
      <c r="N261" s="2">
        <v>43724</v>
      </c>
      <c r="O261" s="3">
        <v>3356.15</v>
      </c>
      <c r="P261" s="9">
        <f t="shared" ref="P261:P306" si="43">((O261-O260)/O260)</f>
        <v>0</v>
      </c>
      <c r="Q261" s="1">
        <v>259</v>
      </c>
      <c r="R261" s="2">
        <v>43360</v>
      </c>
      <c r="S261" s="3">
        <v>3026.05</v>
      </c>
      <c r="T261" s="9">
        <f t="shared" ref="T261:T306" si="44">((S261-S260)/S260)</f>
        <v>0</v>
      </c>
      <c r="U261" s="1">
        <v>259</v>
      </c>
      <c r="V261" s="2">
        <v>42994</v>
      </c>
      <c r="W261" s="3">
        <v>2897.83</v>
      </c>
      <c r="X261" s="9">
        <f t="shared" ref="X261:X306" si="45">((W261-W260)/W260)</f>
        <v>-2.804561628091071E-3</v>
      </c>
      <c r="Y261" s="1">
        <v>259</v>
      </c>
      <c r="Z261" s="2">
        <v>42628</v>
      </c>
      <c r="AA261" s="3">
        <v>2972.65</v>
      </c>
      <c r="AB261" s="9">
        <f t="shared" ref="AB261:AB306" si="46">((AA261-AA260)/AA260)</f>
        <v>-1.1894401903104182E-3</v>
      </c>
      <c r="AC261" s="1">
        <v>259</v>
      </c>
      <c r="AD261" s="2">
        <v>42263</v>
      </c>
      <c r="AE261" s="3">
        <v>3025.28</v>
      </c>
      <c r="AF261" s="9">
        <f t="shared" ref="AF261:AF306" si="47">((AE261-AE260)/AE260)</f>
        <v>-2.4104808101325747E-3</v>
      </c>
      <c r="AG261" s="1">
        <v>259</v>
      </c>
      <c r="AH261" s="2">
        <v>41898</v>
      </c>
      <c r="AI261" s="3">
        <v>1987.71</v>
      </c>
      <c r="AJ261" s="9">
        <f t="shared" ref="AJ261:AJ306" si="48">((AI261-AI260)/AI260)</f>
        <v>-3.6391524684581678E-3</v>
      </c>
      <c r="AK261" s="1">
        <v>259</v>
      </c>
      <c r="AL261" s="2">
        <v>41533</v>
      </c>
      <c r="AM261" s="3">
        <v>1919.54</v>
      </c>
      <c r="AN261" s="9">
        <f t="shared" ref="AN261:AN306" si="49">((AM261-AM260)/AM260)</f>
        <v>0</v>
      </c>
    </row>
    <row r="262" spans="1:40" ht="18" x14ac:dyDescent="0.2">
      <c r="A262" s="1">
        <v>260</v>
      </c>
      <c r="B262" s="2">
        <v>44821</v>
      </c>
      <c r="C262" s="3">
        <v>4435.84</v>
      </c>
      <c r="D262" s="9">
        <f t="shared" si="40"/>
        <v>7.0834392822114439E-3</v>
      </c>
      <c r="E262" s="1">
        <v>260</v>
      </c>
      <c r="F262" s="2">
        <v>44456</v>
      </c>
      <c r="G262" s="3">
        <v>3818.16</v>
      </c>
      <c r="H262" s="9">
        <f t="shared" si="41"/>
        <v>-1.8821757952193448E-3</v>
      </c>
      <c r="I262" s="1">
        <v>260</v>
      </c>
      <c r="J262" s="2">
        <v>44090</v>
      </c>
      <c r="K262" s="3">
        <v>3683.49</v>
      </c>
      <c r="L262" s="9">
        <f t="shared" si="42"/>
        <v>-3.6543143088991663E-3</v>
      </c>
      <c r="M262" s="1">
        <v>260</v>
      </c>
      <c r="N262" s="2">
        <v>43725</v>
      </c>
      <c r="O262" s="3">
        <v>3364.43</v>
      </c>
      <c r="P262" s="9">
        <f t="shared" si="43"/>
        <v>2.4671126141560256E-3</v>
      </c>
      <c r="Q262" s="1">
        <v>260</v>
      </c>
      <c r="R262" s="2">
        <v>43361</v>
      </c>
      <c r="S262" s="3">
        <v>3013.38</v>
      </c>
      <c r="T262" s="9">
        <f t="shared" si="44"/>
        <v>-4.1869764214074691E-3</v>
      </c>
      <c r="U262" s="1">
        <v>260</v>
      </c>
      <c r="V262" s="2">
        <v>42995</v>
      </c>
      <c r="W262" s="3">
        <v>2897.83</v>
      </c>
      <c r="X262" s="9">
        <f t="shared" si="45"/>
        <v>0</v>
      </c>
      <c r="Y262" s="1">
        <v>260</v>
      </c>
      <c r="Z262" s="2">
        <v>42629</v>
      </c>
      <c r="AA262" s="3">
        <v>2938.5</v>
      </c>
      <c r="AB262" s="9">
        <f t="shared" si="46"/>
        <v>-1.148806620355578E-2</v>
      </c>
      <c r="AC262" s="1">
        <v>260</v>
      </c>
      <c r="AD262" s="2">
        <v>42264</v>
      </c>
      <c r="AE262" s="3">
        <v>2989.04</v>
      </c>
      <c r="AF262" s="9">
        <f t="shared" si="47"/>
        <v>-1.1979056484028002E-2</v>
      </c>
      <c r="AG262" s="1">
        <v>260</v>
      </c>
      <c r="AH262" s="2">
        <v>41899</v>
      </c>
      <c r="AI262" s="3">
        <v>1978.08</v>
      </c>
      <c r="AJ262" s="9">
        <f t="shared" si="48"/>
        <v>-4.8447711185233807E-3</v>
      </c>
      <c r="AK262" s="1">
        <v>260</v>
      </c>
      <c r="AL262" s="2">
        <v>41534</v>
      </c>
      <c r="AM262" s="3">
        <v>1917.03</v>
      </c>
      <c r="AN262" s="9">
        <f t="shared" si="49"/>
        <v>-1.3076049470185519E-3</v>
      </c>
    </row>
    <row r="263" spans="1:40" ht="18" x14ac:dyDescent="0.2">
      <c r="A263" s="1">
        <v>261</v>
      </c>
      <c r="B263" s="2">
        <v>44822</v>
      </c>
      <c r="C263" s="3">
        <v>4435.84</v>
      </c>
      <c r="D263" s="9">
        <f t="shared" si="40"/>
        <v>0</v>
      </c>
      <c r="E263" s="1">
        <v>261</v>
      </c>
      <c r="F263" s="2">
        <v>44457</v>
      </c>
      <c r="G263" s="3">
        <v>3828.18</v>
      </c>
      <c r="H263" s="9">
        <f t="shared" si="41"/>
        <v>2.6243007102897684E-3</v>
      </c>
      <c r="I263" s="1">
        <v>261</v>
      </c>
      <c r="J263" s="2">
        <v>44091</v>
      </c>
      <c r="K263" s="3">
        <v>3703.86</v>
      </c>
      <c r="L263" s="9">
        <f t="shared" si="42"/>
        <v>5.5300815259442396E-3</v>
      </c>
      <c r="M263" s="1">
        <v>261</v>
      </c>
      <c r="N263" s="2">
        <v>43726</v>
      </c>
      <c r="O263" s="3">
        <v>3380.92</v>
      </c>
      <c r="P263" s="9">
        <f t="shared" si="43"/>
        <v>4.9012759962312304E-3</v>
      </c>
      <c r="Q263" s="1">
        <v>261</v>
      </c>
      <c r="R263" s="2">
        <v>43362</v>
      </c>
      <c r="S263" s="3">
        <v>3007.03</v>
      </c>
      <c r="T263" s="9">
        <f t="shared" si="44"/>
        <v>-2.1072682502704301E-3</v>
      </c>
      <c r="U263" s="1">
        <v>261</v>
      </c>
      <c r="V263" s="2">
        <v>42996</v>
      </c>
      <c r="W263" s="3">
        <v>2897.83</v>
      </c>
      <c r="X263" s="9">
        <f t="shared" si="45"/>
        <v>0</v>
      </c>
      <c r="Y263" s="1">
        <v>261</v>
      </c>
      <c r="Z263" s="2">
        <v>42630</v>
      </c>
      <c r="AA263" s="3">
        <v>2956.58</v>
      </c>
      <c r="AB263" s="9">
        <f t="shared" si="46"/>
        <v>6.1527990471328658E-3</v>
      </c>
      <c r="AC263" s="1">
        <v>261</v>
      </c>
      <c r="AD263" s="2">
        <v>42265</v>
      </c>
      <c r="AE263" s="3">
        <v>2975.13</v>
      </c>
      <c r="AF263" s="9">
        <f t="shared" si="47"/>
        <v>-4.6536680673392979E-3</v>
      </c>
      <c r="AG263" s="1">
        <v>261</v>
      </c>
      <c r="AH263" s="2">
        <v>41900</v>
      </c>
      <c r="AI263" s="3">
        <v>1975.47</v>
      </c>
      <c r="AJ263" s="9">
        <f t="shared" si="48"/>
        <v>-1.3194612958019392E-3</v>
      </c>
      <c r="AK263" s="1">
        <v>261</v>
      </c>
      <c r="AL263" s="2">
        <v>41535</v>
      </c>
      <c r="AM263" s="3">
        <v>1914.12</v>
      </c>
      <c r="AN263" s="9">
        <f t="shared" si="49"/>
        <v>-1.5179731146617852E-3</v>
      </c>
    </row>
    <row r="264" spans="1:40" ht="18" x14ac:dyDescent="0.2">
      <c r="A264" s="1">
        <v>262</v>
      </c>
      <c r="B264" s="2">
        <v>44823</v>
      </c>
      <c r="C264" s="3">
        <v>4435.84</v>
      </c>
      <c r="D264" s="9">
        <f t="shared" si="40"/>
        <v>0</v>
      </c>
      <c r="E264" s="1">
        <v>262</v>
      </c>
      <c r="F264" s="2">
        <v>44458</v>
      </c>
      <c r="G264" s="3">
        <v>3828.18</v>
      </c>
      <c r="H264" s="9">
        <f t="shared" si="41"/>
        <v>0</v>
      </c>
      <c r="I264" s="1">
        <v>262</v>
      </c>
      <c r="J264" s="2">
        <v>44092</v>
      </c>
      <c r="K264" s="3">
        <v>3714.65</v>
      </c>
      <c r="L264" s="9">
        <f t="shared" si="42"/>
        <v>2.9131770639278924E-3</v>
      </c>
      <c r="M264" s="1">
        <v>262</v>
      </c>
      <c r="N264" s="2">
        <v>43727</v>
      </c>
      <c r="O264" s="3">
        <v>3377.79</v>
      </c>
      <c r="P264" s="9">
        <f t="shared" si="43"/>
        <v>-9.2578351454636874E-4</v>
      </c>
      <c r="Q264" s="1">
        <v>262</v>
      </c>
      <c r="R264" s="2">
        <v>43363</v>
      </c>
      <c r="S264" s="3">
        <v>3018.63</v>
      </c>
      <c r="T264" s="9">
        <f t="shared" si="44"/>
        <v>3.857626960821777E-3</v>
      </c>
      <c r="U264" s="1">
        <v>262</v>
      </c>
      <c r="V264" s="2">
        <v>42997</v>
      </c>
      <c r="W264" s="3">
        <v>2906.06</v>
      </c>
      <c r="X264" s="9">
        <f t="shared" si="45"/>
        <v>2.8400561799691556E-3</v>
      </c>
      <c r="Y264" s="1">
        <v>262</v>
      </c>
      <c r="Z264" s="2">
        <v>42631</v>
      </c>
      <c r="AA264" s="3">
        <v>2956.58</v>
      </c>
      <c r="AB264" s="9">
        <f t="shared" si="46"/>
        <v>0</v>
      </c>
      <c r="AC264" s="1">
        <v>262</v>
      </c>
      <c r="AD264" s="2">
        <v>42266</v>
      </c>
      <c r="AE264" s="3">
        <v>2984.9</v>
      </c>
      <c r="AF264" s="9">
        <f t="shared" si="47"/>
        <v>3.2838901157260293E-3</v>
      </c>
      <c r="AG264" s="1">
        <v>262</v>
      </c>
      <c r="AH264" s="2">
        <v>41901</v>
      </c>
      <c r="AI264" s="3">
        <v>1975.42</v>
      </c>
      <c r="AJ264" s="9">
        <f t="shared" si="48"/>
        <v>-2.5310432454025891E-5</v>
      </c>
      <c r="AK264" s="1">
        <v>262</v>
      </c>
      <c r="AL264" s="2">
        <v>41536</v>
      </c>
      <c r="AM264" s="3">
        <v>1911.3</v>
      </c>
      <c r="AN264" s="9">
        <f t="shared" si="49"/>
        <v>-1.4732618644598752E-3</v>
      </c>
    </row>
    <row r="265" spans="1:40" ht="18" x14ac:dyDescent="0.2">
      <c r="A265" s="1">
        <v>263</v>
      </c>
      <c r="B265" s="2">
        <v>44824</v>
      </c>
      <c r="C265" s="3">
        <v>4415.1099999999997</v>
      </c>
      <c r="D265" s="9">
        <f t="shared" si="40"/>
        <v>-4.6732975039677875E-3</v>
      </c>
      <c r="E265" s="1">
        <v>263</v>
      </c>
      <c r="F265" s="2">
        <v>44459</v>
      </c>
      <c r="G265" s="3">
        <v>3828.18</v>
      </c>
      <c r="H265" s="9">
        <f t="shared" si="41"/>
        <v>0</v>
      </c>
      <c r="I265" s="1">
        <v>263</v>
      </c>
      <c r="J265" s="2">
        <v>44093</v>
      </c>
      <c r="K265" s="3">
        <v>3725.37</v>
      </c>
      <c r="L265" s="9">
        <f t="shared" si="42"/>
        <v>2.8858708088244653E-3</v>
      </c>
      <c r="M265" s="1">
        <v>263</v>
      </c>
      <c r="N265" s="2">
        <v>43728</v>
      </c>
      <c r="O265" s="3">
        <v>3377.72</v>
      </c>
      <c r="P265" s="9">
        <f t="shared" si="43"/>
        <v>-2.0723609223830879E-5</v>
      </c>
      <c r="Q265" s="1">
        <v>263</v>
      </c>
      <c r="R265" s="2">
        <v>43364</v>
      </c>
      <c r="S265" s="3">
        <v>3014.18</v>
      </c>
      <c r="T265" s="9">
        <f t="shared" si="44"/>
        <v>-1.4741786837076001E-3</v>
      </c>
      <c r="U265" s="1">
        <v>263</v>
      </c>
      <c r="V265" s="2">
        <v>42998</v>
      </c>
      <c r="W265" s="3">
        <v>2904.6</v>
      </c>
      <c r="X265" s="9">
        <f t="shared" si="45"/>
        <v>-5.0239843637090646E-4</v>
      </c>
      <c r="Y265" s="1">
        <v>263</v>
      </c>
      <c r="Z265" s="2">
        <v>42632</v>
      </c>
      <c r="AA265" s="3">
        <v>2956.58</v>
      </c>
      <c r="AB265" s="9">
        <f t="shared" si="46"/>
        <v>0</v>
      </c>
      <c r="AC265" s="1">
        <v>263</v>
      </c>
      <c r="AD265" s="2">
        <v>42267</v>
      </c>
      <c r="AE265" s="3">
        <v>2984.9</v>
      </c>
      <c r="AF265" s="9">
        <f t="shared" si="47"/>
        <v>0</v>
      </c>
      <c r="AG265" s="1">
        <v>263</v>
      </c>
      <c r="AH265" s="2">
        <v>41902</v>
      </c>
      <c r="AI265" s="3">
        <v>1966.89</v>
      </c>
      <c r="AJ265" s="9">
        <f t="shared" si="48"/>
        <v>-4.3180690688562296E-3</v>
      </c>
      <c r="AK265" s="1">
        <v>263</v>
      </c>
      <c r="AL265" s="2">
        <v>41537</v>
      </c>
      <c r="AM265" s="3">
        <v>1887.3</v>
      </c>
      <c r="AN265" s="9">
        <f t="shared" si="49"/>
        <v>-1.2556898446083818E-2</v>
      </c>
    </row>
    <row r="266" spans="1:40" ht="18" x14ac:dyDescent="0.2">
      <c r="A266" s="1">
        <v>264</v>
      </c>
      <c r="B266" s="2">
        <v>44825</v>
      </c>
      <c r="C266" s="3">
        <v>4420.38</v>
      </c>
      <c r="D266" s="9">
        <f t="shared" si="40"/>
        <v>1.1936282448229913E-3</v>
      </c>
      <c r="E266" s="1">
        <v>264</v>
      </c>
      <c r="F266" s="2">
        <v>44460</v>
      </c>
      <c r="G266" s="3">
        <v>3851.22</v>
      </c>
      <c r="H266" s="9">
        <f t="shared" si="41"/>
        <v>6.0185257746500857E-3</v>
      </c>
      <c r="I266" s="1">
        <v>264</v>
      </c>
      <c r="J266" s="2">
        <v>44094</v>
      </c>
      <c r="K266" s="3">
        <v>3725.37</v>
      </c>
      <c r="L266" s="9">
        <f t="shared" si="42"/>
        <v>0</v>
      </c>
      <c r="M266" s="1">
        <v>264</v>
      </c>
      <c r="N266" s="2">
        <v>43729</v>
      </c>
      <c r="O266" s="3">
        <v>3402.32</v>
      </c>
      <c r="P266" s="9">
        <f t="shared" si="43"/>
        <v>7.2830193148041775E-3</v>
      </c>
      <c r="Q266" s="1">
        <v>264</v>
      </c>
      <c r="R266" s="2">
        <v>43365</v>
      </c>
      <c r="S266" s="3">
        <v>3006.96</v>
      </c>
      <c r="T266" s="9">
        <f t="shared" si="44"/>
        <v>-2.3953446708556889E-3</v>
      </c>
      <c r="U266" s="1">
        <v>264</v>
      </c>
      <c r="V266" s="2">
        <v>42999</v>
      </c>
      <c r="W266" s="3">
        <v>2893.18</v>
      </c>
      <c r="X266" s="9">
        <f t="shared" si="45"/>
        <v>-3.9316945534669401E-3</v>
      </c>
      <c r="Y266" s="1">
        <v>264</v>
      </c>
      <c r="Z266" s="2">
        <v>42633</v>
      </c>
      <c r="AA266" s="3">
        <v>2928.18</v>
      </c>
      <c r="AB266" s="9">
        <f t="shared" si="46"/>
        <v>-9.6056930642837643E-3</v>
      </c>
      <c r="AC266" s="1">
        <v>264</v>
      </c>
      <c r="AD266" s="2">
        <v>42268</v>
      </c>
      <c r="AE266" s="3">
        <v>2984.9</v>
      </c>
      <c r="AF266" s="9">
        <f t="shared" si="47"/>
        <v>0</v>
      </c>
      <c r="AG266" s="1">
        <v>264</v>
      </c>
      <c r="AH266" s="2">
        <v>41903</v>
      </c>
      <c r="AI266" s="3">
        <v>1966.89</v>
      </c>
      <c r="AJ266" s="9">
        <f t="shared" si="48"/>
        <v>0</v>
      </c>
      <c r="AK266" s="1">
        <v>264</v>
      </c>
      <c r="AL266" s="2">
        <v>41538</v>
      </c>
      <c r="AM266" s="3">
        <v>1889.12</v>
      </c>
      <c r="AN266" s="9">
        <f t="shared" si="49"/>
        <v>9.6434059238061586E-4</v>
      </c>
    </row>
    <row r="267" spans="1:40" ht="18" x14ac:dyDescent="0.2">
      <c r="A267" s="1">
        <v>265</v>
      </c>
      <c r="B267" s="2">
        <v>44826</v>
      </c>
      <c r="C267" s="3">
        <v>4403.82</v>
      </c>
      <c r="D267" s="9">
        <f t="shared" si="40"/>
        <v>-3.7462842561047692E-3</v>
      </c>
      <c r="E267" s="1">
        <v>265</v>
      </c>
      <c r="F267" s="2">
        <v>44461</v>
      </c>
      <c r="G267" s="3">
        <v>3843.77</v>
      </c>
      <c r="H267" s="9">
        <f t="shared" si="41"/>
        <v>-1.9344519399047103E-3</v>
      </c>
      <c r="I267" s="1">
        <v>265</v>
      </c>
      <c r="J267" s="2">
        <v>44095</v>
      </c>
      <c r="K267" s="3">
        <v>3725.37</v>
      </c>
      <c r="L267" s="9">
        <f t="shared" si="42"/>
        <v>0</v>
      </c>
      <c r="M267" s="1">
        <v>265</v>
      </c>
      <c r="N267" s="2">
        <v>43730</v>
      </c>
      <c r="O267" s="3">
        <v>3402.32</v>
      </c>
      <c r="P267" s="9">
        <f t="shared" si="43"/>
        <v>0</v>
      </c>
      <c r="Q267" s="1">
        <v>265</v>
      </c>
      <c r="R267" s="2">
        <v>43366</v>
      </c>
      <c r="S267" s="3">
        <v>3006.96</v>
      </c>
      <c r="T267" s="9">
        <f t="shared" si="44"/>
        <v>0</v>
      </c>
      <c r="U267" s="1">
        <v>265</v>
      </c>
      <c r="V267" s="2">
        <v>43000</v>
      </c>
      <c r="W267" s="3">
        <v>2913.96</v>
      </c>
      <c r="X267" s="9">
        <f t="shared" si="45"/>
        <v>7.1824082843100672E-3</v>
      </c>
      <c r="Y267" s="1">
        <v>265</v>
      </c>
      <c r="Z267" s="2">
        <v>42634</v>
      </c>
      <c r="AA267" s="3">
        <v>2911.11</v>
      </c>
      <c r="AB267" s="9">
        <f t="shared" si="46"/>
        <v>-5.8295596582176338E-3</v>
      </c>
      <c r="AC267" s="1">
        <v>265</v>
      </c>
      <c r="AD267" s="2">
        <v>42269</v>
      </c>
      <c r="AE267" s="3">
        <v>3001.68</v>
      </c>
      <c r="AF267" s="9">
        <f t="shared" si="47"/>
        <v>5.6216288652885336E-3</v>
      </c>
      <c r="AG267" s="1">
        <v>265</v>
      </c>
      <c r="AH267" s="2">
        <v>41904</v>
      </c>
      <c r="AI267" s="3">
        <v>1966.89</v>
      </c>
      <c r="AJ267" s="9">
        <f t="shared" si="48"/>
        <v>0</v>
      </c>
      <c r="AK267" s="1">
        <v>265</v>
      </c>
      <c r="AL267" s="2">
        <v>41539</v>
      </c>
      <c r="AM267" s="3">
        <v>1889.12</v>
      </c>
      <c r="AN267" s="9">
        <f t="shared" si="49"/>
        <v>0</v>
      </c>
    </row>
    <row r="268" spans="1:40" ht="18" x14ac:dyDescent="0.2">
      <c r="A268" s="1">
        <v>266</v>
      </c>
      <c r="B268" s="2">
        <v>44827</v>
      </c>
      <c r="C268" s="3">
        <v>4379.8</v>
      </c>
      <c r="D268" s="9">
        <f t="shared" si="40"/>
        <v>-5.4543555367838666E-3</v>
      </c>
      <c r="E268" s="1">
        <v>266</v>
      </c>
      <c r="F268" s="2">
        <v>44462</v>
      </c>
      <c r="G268" s="3">
        <v>3834.66</v>
      </c>
      <c r="H268" s="9">
        <f t="shared" si="41"/>
        <v>-2.3700689687468626E-3</v>
      </c>
      <c r="I268" s="1">
        <v>266</v>
      </c>
      <c r="J268" s="2">
        <v>44096</v>
      </c>
      <c r="K268" s="3">
        <v>3790.54</v>
      </c>
      <c r="L268" s="9">
        <f t="shared" si="42"/>
        <v>1.7493564397630324E-2</v>
      </c>
      <c r="M268" s="1">
        <v>266</v>
      </c>
      <c r="N268" s="2">
        <v>43731</v>
      </c>
      <c r="O268" s="3">
        <v>3402.32</v>
      </c>
      <c r="P268" s="9">
        <f t="shared" si="43"/>
        <v>0</v>
      </c>
      <c r="Q268" s="1">
        <v>266</v>
      </c>
      <c r="R268" s="2">
        <v>43367</v>
      </c>
      <c r="S268" s="3">
        <v>3006.96</v>
      </c>
      <c r="T268" s="9">
        <f t="shared" si="44"/>
        <v>0</v>
      </c>
      <c r="U268" s="1">
        <v>266</v>
      </c>
      <c r="V268" s="2">
        <v>43001</v>
      </c>
      <c r="W268" s="3">
        <v>2900.73</v>
      </c>
      <c r="X268" s="9">
        <f t="shared" si="45"/>
        <v>-4.5402133179590718E-3</v>
      </c>
      <c r="Y268" s="1">
        <v>266</v>
      </c>
      <c r="Z268" s="2">
        <v>42635</v>
      </c>
      <c r="AA268" s="3">
        <v>2894.15</v>
      </c>
      <c r="AB268" s="9">
        <f t="shared" si="46"/>
        <v>-5.8259564221207838E-3</v>
      </c>
      <c r="AC268" s="1">
        <v>266</v>
      </c>
      <c r="AD268" s="2">
        <v>42270</v>
      </c>
      <c r="AE268" s="3">
        <v>3065.74</v>
      </c>
      <c r="AF268" s="9">
        <f t="shared" si="47"/>
        <v>2.1341382159324095E-2</v>
      </c>
      <c r="AG268" s="1">
        <v>266</v>
      </c>
      <c r="AH268" s="2">
        <v>41905</v>
      </c>
      <c r="AI268" s="3">
        <v>1992.68</v>
      </c>
      <c r="AJ268" s="9">
        <f t="shared" si="48"/>
        <v>1.3112070324217399E-2</v>
      </c>
      <c r="AK268" s="1">
        <v>266</v>
      </c>
      <c r="AL268" s="2">
        <v>41540</v>
      </c>
      <c r="AM268" s="3">
        <v>1889.12</v>
      </c>
      <c r="AN268" s="9">
        <f t="shared" si="49"/>
        <v>0</v>
      </c>
    </row>
    <row r="269" spans="1:40" ht="18" x14ac:dyDescent="0.2">
      <c r="A269" s="1">
        <v>267</v>
      </c>
      <c r="B269" s="2">
        <v>44828</v>
      </c>
      <c r="C269" s="3">
        <v>4426.47</v>
      </c>
      <c r="D269" s="9">
        <f t="shared" si="40"/>
        <v>1.0655737704918049E-2</v>
      </c>
      <c r="E269" s="1">
        <v>267</v>
      </c>
      <c r="F269" s="2">
        <v>44463</v>
      </c>
      <c r="G269" s="3">
        <v>3835.67</v>
      </c>
      <c r="H269" s="9">
        <f t="shared" si="41"/>
        <v>2.6338710602770996E-4</v>
      </c>
      <c r="I269" s="1">
        <v>267</v>
      </c>
      <c r="J269" s="2">
        <v>44097</v>
      </c>
      <c r="K269" s="3">
        <v>3813.3</v>
      </c>
      <c r="L269" s="9">
        <f t="shared" si="42"/>
        <v>6.0044215336074068E-3</v>
      </c>
      <c r="M269" s="1">
        <v>267</v>
      </c>
      <c r="N269" s="2">
        <v>43732</v>
      </c>
      <c r="O269" s="3">
        <v>3437.78</v>
      </c>
      <c r="P269" s="9">
        <f t="shared" si="43"/>
        <v>1.0422300077594123E-2</v>
      </c>
      <c r="Q269" s="1">
        <v>267</v>
      </c>
      <c r="R269" s="2">
        <v>43368</v>
      </c>
      <c r="S269" s="3">
        <v>2991.9</v>
      </c>
      <c r="T269" s="9">
        <f t="shared" si="44"/>
        <v>-5.0083805571074927E-3</v>
      </c>
      <c r="U269" s="1">
        <v>267</v>
      </c>
      <c r="V269" s="2">
        <v>43002</v>
      </c>
      <c r="W269" s="3">
        <v>2900.73</v>
      </c>
      <c r="X269" s="9">
        <f t="shared" si="45"/>
        <v>0</v>
      </c>
      <c r="Y269" s="1">
        <v>267</v>
      </c>
      <c r="Z269" s="2">
        <v>42636</v>
      </c>
      <c r="AA269" s="3">
        <v>2862.52</v>
      </c>
      <c r="AB269" s="9">
        <f t="shared" si="46"/>
        <v>-1.0928942867508633E-2</v>
      </c>
      <c r="AC269" s="1">
        <v>267</v>
      </c>
      <c r="AD269" s="2">
        <v>42271</v>
      </c>
      <c r="AE269" s="3">
        <v>3099.28</v>
      </c>
      <c r="AF269" s="9">
        <f t="shared" si="47"/>
        <v>1.0940262383633452E-2</v>
      </c>
      <c r="AG269" s="1">
        <v>267</v>
      </c>
      <c r="AH269" s="2">
        <v>41906</v>
      </c>
      <c r="AI269" s="3">
        <v>1997.91</v>
      </c>
      <c r="AJ269" s="9">
        <f t="shared" si="48"/>
        <v>2.624606058172922E-3</v>
      </c>
      <c r="AK269" s="1">
        <v>267</v>
      </c>
      <c r="AL269" s="2">
        <v>41541</v>
      </c>
      <c r="AM269" s="3">
        <v>1892.89</v>
      </c>
      <c r="AN269" s="9">
        <f t="shared" si="49"/>
        <v>1.9956381807403499E-3</v>
      </c>
    </row>
    <row r="270" spans="1:40" ht="18" x14ac:dyDescent="0.2">
      <c r="A270" s="1">
        <v>268</v>
      </c>
      <c r="B270" s="2">
        <v>44829</v>
      </c>
      <c r="C270" s="3">
        <v>4426.47</v>
      </c>
      <c r="D270" s="9">
        <f t="shared" si="40"/>
        <v>0</v>
      </c>
      <c r="E270" s="1">
        <v>268</v>
      </c>
      <c r="F270" s="2">
        <v>44464</v>
      </c>
      <c r="G270" s="3">
        <v>3844.88</v>
      </c>
      <c r="H270" s="9">
        <f t="shared" si="41"/>
        <v>2.401145041153185E-3</v>
      </c>
      <c r="I270" s="1">
        <v>268</v>
      </c>
      <c r="J270" s="2">
        <v>44098</v>
      </c>
      <c r="K270" s="3">
        <v>3863.6</v>
      </c>
      <c r="L270" s="9">
        <f t="shared" si="42"/>
        <v>1.3190674743660275E-2</v>
      </c>
      <c r="M270" s="1">
        <v>268</v>
      </c>
      <c r="N270" s="2">
        <v>43733</v>
      </c>
      <c r="O270" s="3">
        <v>3438.66</v>
      </c>
      <c r="P270" s="9">
        <f t="shared" si="43"/>
        <v>2.5597914933464457E-4</v>
      </c>
      <c r="Q270" s="1">
        <v>268</v>
      </c>
      <c r="R270" s="2">
        <v>43369</v>
      </c>
      <c r="S270" s="3">
        <v>3001.88</v>
      </c>
      <c r="T270" s="9">
        <f t="shared" si="44"/>
        <v>3.335672983722724E-3</v>
      </c>
      <c r="U270" s="1">
        <v>268</v>
      </c>
      <c r="V270" s="2">
        <v>43003</v>
      </c>
      <c r="W270" s="3">
        <v>2900.73</v>
      </c>
      <c r="X270" s="9">
        <f t="shared" si="45"/>
        <v>0</v>
      </c>
      <c r="Y270" s="1">
        <v>268</v>
      </c>
      <c r="Z270" s="2">
        <v>42637</v>
      </c>
      <c r="AA270" s="3">
        <v>2917.95</v>
      </c>
      <c r="AB270" s="9">
        <f t="shared" si="46"/>
        <v>1.9364056845017619E-2</v>
      </c>
      <c r="AC270" s="1">
        <v>268</v>
      </c>
      <c r="AD270" s="2">
        <v>42272</v>
      </c>
      <c r="AE270" s="3">
        <v>3135.17</v>
      </c>
      <c r="AF270" s="9">
        <f t="shared" si="47"/>
        <v>1.1580108928525294E-2</v>
      </c>
      <c r="AG270" s="1">
        <v>268</v>
      </c>
      <c r="AH270" s="2">
        <v>41907</v>
      </c>
      <c r="AI270" s="3">
        <v>2007.48</v>
      </c>
      <c r="AJ270" s="9">
        <f t="shared" si="48"/>
        <v>4.790005555805785E-3</v>
      </c>
      <c r="AK270" s="1">
        <v>268</v>
      </c>
      <c r="AL270" s="2">
        <v>41542</v>
      </c>
      <c r="AM270" s="3">
        <v>1888.14</v>
      </c>
      <c r="AN270" s="9">
        <f t="shared" si="49"/>
        <v>-2.5093904030345131E-3</v>
      </c>
    </row>
    <row r="271" spans="1:40" ht="18" x14ac:dyDescent="0.2">
      <c r="A271" s="1">
        <v>269</v>
      </c>
      <c r="B271" s="2">
        <v>44830</v>
      </c>
      <c r="C271" s="3">
        <v>4426.47</v>
      </c>
      <c r="D271" s="9">
        <f t="shared" si="40"/>
        <v>0</v>
      </c>
      <c r="E271" s="1">
        <v>269</v>
      </c>
      <c r="F271" s="2">
        <v>44465</v>
      </c>
      <c r="G271" s="3">
        <v>3844.88</v>
      </c>
      <c r="H271" s="9">
        <f t="shared" si="41"/>
        <v>0</v>
      </c>
      <c r="I271" s="1">
        <v>269</v>
      </c>
      <c r="J271" s="2">
        <v>44099</v>
      </c>
      <c r="K271" s="3">
        <v>3873.8</v>
      </c>
      <c r="L271" s="9">
        <f t="shared" si="42"/>
        <v>2.6400248472927511E-3</v>
      </c>
      <c r="M271" s="1">
        <v>269</v>
      </c>
      <c r="N271" s="2">
        <v>43734</v>
      </c>
      <c r="O271" s="3">
        <v>3451.02</v>
      </c>
      <c r="P271" s="9">
        <f t="shared" si="43"/>
        <v>3.5944234091187053E-3</v>
      </c>
      <c r="Q271" s="1">
        <v>269</v>
      </c>
      <c r="R271" s="2">
        <v>43370</v>
      </c>
      <c r="S271" s="3">
        <v>3000.14</v>
      </c>
      <c r="T271" s="9">
        <f t="shared" si="44"/>
        <v>-5.7963676096320848E-4</v>
      </c>
      <c r="U271" s="1">
        <v>269</v>
      </c>
      <c r="V271" s="2">
        <v>43004</v>
      </c>
      <c r="W271" s="3">
        <v>2924.57</v>
      </c>
      <c r="X271" s="9">
        <f t="shared" si="45"/>
        <v>8.2186208299290676E-3</v>
      </c>
      <c r="Y271" s="1">
        <v>269</v>
      </c>
      <c r="Z271" s="2">
        <v>42638</v>
      </c>
      <c r="AA271" s="3">
        <v>2917.95</v>
      </c>
      <c r="AB271" s="9">
        <f t="shared" si="46"/>
        <v>0</v>
      </c>
      <c r="AC271" s="1">
        <v>269</v>
      </c>
      <c r="AD271" s="2">
        <v>42273</v>
      </c>
      <c r="AE271" s="3">
        <v>3080.44</v>
      </c>
      <c r="AF271" s="9">
        <f t="shared" si="47"/>
        <v>-1.7456788627091997E-2</v>
      </c>
      <c r="AG271" s="1">
        <v>269</v>
      </c>
      <c r="AH271" s="2">
        <v>41908</v>
      </c>
      <c r="AI271" s="3">
        <v>2019.76</v>
      </c>
      <c r="AJ271" s="9">
        <f t="shared" si="48"/>
        <v>6.1171219638551681E-3</v>
      </c>
      <c r="AK271" s="1">
        <v>269</v>
      </c>
      <c r="AL271" s="2">
        <v>41543</v>
      </c>
      <c r="AM271" s="3">
        <v>1893.42</v>
      </c>
      <c r="AN271" s="9">
        <f t="shared" si="49"/>
        <v>2.7964028091137165E-3</v>
      </c>
    </row>
    <row r="272" spans="1:40" ht="18" x14ac:dyDescent="0.2">
      <c r="A272" s="1">
        <v>270</v>
      </c>
      <c r="B272" s="2">
        <v>44831</v>
      </c>
      <c r="C272" s="3">
        <v>4496.99</v>
      </c>
      <c r="D272" s="9">
        <f t="shared" si="40"/>
        <v>1.593143068856211E-2</v>
      </c>
      <c r="E272" s="1">
        <v>270</v>
      </c>
      <c r="F272" s="2">
        <v>44466</v>
      </c>
      <c r="G272" s="3">
        <v>3844.88</v>
      </c>
      <c r="H272" s="9">
        <f t="shared" si="41"/>
        <v>0</v>
      </c>
      <c r="I272" s="1">
        <v>270</v>
      </c>
      <c r="J272" s="2">
        <v>44100</v>
      </c>
      <c r="K272" s="3">
        <v>3867.81</v>
      </c>
      <c r="L272" s="9">
        <f t="shared" si="42"/>
        <v>-1.5462853012546431E-3</v>
      </c>
      <c r="M272" s="1">
        <v>270</v>
      </c>
      <c r="N272" s="2">
        <v>43735</v>
      </c>
      <c r="O272" s="3">
        <v>3435.71</v>
      </c>
      <c r="P272" s="9">
        <f t="shared" si="43"/>
        <v>-4.4363695371223422E-3</v>
      </c>
      <c r="Q272" s="1">
        <v>270</v>
      </c>
      <c r="R272" s="2">
        <v>43371</v>
      </c>
      <c r="S272" s="3">
        <v>2989.58</v>
      </c>
      <c r="T272" s="9">
        <f t="shared" si="44"/>
        <v>-3.5198357409987353E-3</v>
      </c>
      <c r="U272" s="1">
        <v>270</v>
      </c>
      <c r="V272" s="2">
        <v>43005</v>
      </c>
      <c r="W272" s="3">
        <v>2930.7</v>
      </c>
      <c r="X272" s="9">
        <f t="shared" si="45"/>
        <v>2.0960346307319208E-3</v>
      </c>
      <c r="Y272" s="1">
        <v>270</v>
      </c>
      <c r="Z272" s="2">
        <v>42639</v>
      </c>
      <c r="AA272" s="3">
        <v>2917.95</v>
      </c>
      <c r="AB272" s="9">
        <f t="shared" si="46"/>
        <v>0</v>
      </c>
      <c r="AC272" s="1">
        <v>270</v>
      </c>
      <c r="AD272" s="2">
        <v>42274</v>
      </c>
      <c r="AE272" s="3">
        <v>3080.44</v>
      </c>
      <c r="AF272" s="9">
        <f t="shared" si="47"/>
        <v>0</v>
      </c>
      <c r="AG272" s="1">
        <v>270</v>
      </c>
      <c r="AH272" s="2">
        <v>41909</v>
      </c>
      <c r="AI272" s="3">
        <v>2023.89</v>
      </c>
      <c r="AJ272" s="9">
        <f t="shared" si="48"/>
        <v>2.0447974016715399E-3</v>
      </c>
      <c r="AK272" s="1">
        <v>270</v>
      </c>
      <c r="AL272" s="2">
        <v>41544</v>
      </c>
      <c r="AM272" s="3">
        <v>1899.1</v>
      </c>
      <c r="AN272" s="9">
        <f t="shared" si="49"/>
        <v>2.9998626823419189E-3</v>
      </c>
    </row>
    <row r="273" spans="1:40" ht="18" x14ac:dyDescent="0.2">
      <c r="A273" s="1">
        <v>271</v>
      </c>
      <c r="B273" s="2">
        <v>44832</v>
      </c>
      <c r="C273" s="3">
        <v>4556.42</v>
      </c>
      <c r="D273" s="9">
        <f t="shared" si="40"/>
        <v>1.3215506372040029E-2</v>
      </c>
      <c r="E273" s="1">
        <v>271</v>
      </c>
      <c r="F273" s="2">
        <v>44467</v>
      </c>
      <c r="G273" s="3">
        <v>3837.91</v>
      </c>
      <c r="H273" s="9">
        <f t="shared" si="41"/>
        <v>-1.812800399492378E-3</v>
      </c>
      <c r="I273" s="1">
        <v>271</v>
      </c>
      <c r="J273" s="2">
        <v>44101</v>
      </c>
      <c r="K273" s="3">
        <v>3867.81</v>
      </c>
      <c r="L273" s="9">
        <f t="shared" si="42"/>
        <v>0</v>
      </c>
      <c r="M273" s="1">
        <v>271</v>
      </c>
      <c r="N273" s="2">
        <v>43736</v>
      </c>
      <c r="O273" s="3">
        <v>3462.01</v>
      </c>
      <c r="P273" s="9">
        <f t="shared" si="43"/>
        <v>7.6548952036115331E-3</v>
      </c>
      <c r="Q273" s="1">
        <v>271</v>
      </c>
      <c r="R273" s="2">
        <v>43372</v>
      </c>
      <c r="S273" s="3">
        <v>2972.18</v>
      </c>
      <c r="T273" s="9">
        <f t="shared" si="44"/>
        <v>-5.8202155486724192E-3</v>
      </c>
      <c r="U273" s="1">
        <v>271</v>
      </c>
      <c r="V273" s="2">
        <v>43006</v>
      </c>
      <c r="W273" s="3">
        <v>2940.66</v>
      </c>
      <c r="X273" s="9">
        <f t="shared" si="45"/>
        <v>3.3985054765073319E-3</v>
      </c>
      <c r="Y273" s="1">
        <v>271</v>
      </c>
      <c r="Z273" s="2">
        <v>42640</v>
      </c>
      <c r="AA273" s="3">
        <v>2917.58</v>
      </c>
      <c r="AB273" s="9">
        <f t="shared" si="46"/>
        <v>-1.2680135026298974E-4</v>
      </c>
      <c r="AC273" s="1">
        <v>271</v>
      </c>
      <c r="AD273" s="2">
        <v>42275</v>
      </c>
      <c r="AE273" s="3">
        <v>3080.44</v>
      </c>
      <c r="AF273" s="9">
        <f t="shared" si="47"/>
        <v>0</v>
      </c>
      <c r="AG273" s="1">
        <v>271</v>
      </c>
      <c r="AH273" s="2">
        <v>41910</v>
      </c>
      <c r="AI273" s="3">
        <v>2023.89</v>
      </c>
      <c r="AJ273" s="9">
        <f t="shared" si="48"/>
        <v>0</v>
      </c>
      <c r="AK273" s="1">
        <v>271</v>
      </c>
      <c r="AL273" s="2">
        <v>41545</v>
      </c>
      <c r="AM273" s="3">
        <v>1914.65</v>
      </c>
      <c r="AN273" s="9">
        <f t="shared" si="49"/>
        <v>8.1880890948344918E-3</v>
      </c>
    </row>
    <row r="274" spans="1:40" ht="18" x14ac:dyDescent="0.2">
      <c r="A274" s="1">
        <v>272</v>
      </c>
      <c r="B274" s="2">
        <v>44833</v>
      </c>
      <c r="C274" s="3">
        <v>4486.9399999999996</v>
      </c>
      <c r="D274" s="9">
        <f t="shared" si="40"/>
        <v>-1.5248813761681423E-2</v>
      </c>
      <c r="E274" s="1">
        <v>272</v>
      </c>
      <c r="F274" s="2">
        <v>44468</v>
      </c>
      <c r="G274" s="3">
        <v>3841.94</v>
      </c>
      <c r="H274" s="9">
        <f t="shared" si="41"/>
        <v>1.050050678624616E-3</v>
      </c>
      <c r="I274" s="1">
        <v>272</v>
      </c>
      <c r="J274" s="2">
        <v>44102</v>
      </c>
      <c r="K274" s="3">
        <v>3867.81</v>
      </c>
      <c r="L274" s="9">
        <f t="shared" si="42"/>
        <v>0</v>
      </c>
      <c r="M274" s="1">
        <v>272</v>
      </c>
      <c r="N274" s="2">
        <v>43737</v>
      </c>
      <c r="O274" s="3">
        <v>3462.01</v>
      </c>
      <c r="P274" s="9">
        <f t="shared" si="43"/>
        <v>0</v>
      </c>
      <c r="Q274" s="1">
        <v>272</v>
      </c>
      <c r="R274" s="2">
        <v>43373</v>
      </c>
      <c r="S274" s="3">
        <v>2972.18</v>
      </c>
      <c r="T274" s="9">
        <f t="shared" si="44"/>
        <v>0</v>
      </c>
      <c r="U274" s="1">
        <v>272</v>
      </c>
      <c r="V274" s="2">
        <v>43007</v>
      </c>
      <c r="W274" s="3">
        <v>2941.07</v>
      </c>
      <c r="X274" s="9">
        <f t="shared" si="45"/>
        <v>1.3942448293930928E-4</v>
      </c>
      <c r="Y274" s="1">
        <v>272</v>
      </c>
      <c r="Z274" s="2">
        <v>42641</v>
      </c>
      <c r="AA274" s="3">
        <v>2921.99</v>
      </c>
      <c r="AB274" s="9">
        <f t="shared" si="46"/>
        <v>1.5115266762179115E-3</v>
      </c>
      <c r="AC274" s="1">
        <v>272</v>
      </c>
      <c r="AD274" s="2">
        <v>42276</v>
      </c>
      <c r="AE274" s="3">
        <v>3096.98</v>
      </c>
      <c r="AF274" s="9">
        <f t="shared" si="47"/>
        <v>5.3693628182986727E-3</v>
      </c>
      <c r="AG274" s="1">
        <v>272</v>
      </c>
      <c r="AH274" s="2">
        <v>41911</v>
      </c>
      <c r="AI274" s="3">
        <v>2023.89</v>
      </c>
      <c r="AJ274" s="9">
        <f t="shared" si="48"/>
        <v>0</v>
      </c>
      <c r="AK274" s="1">
        <v>272</v>
      </c>
      <c r="AL274" s="2">
        <v>41546</v>
      </c>
      <c r="AM274" s="3">
        <v>1914.65</v>
      </c>
      <c r="AN274" s="9">
        <f t="shared" si="49"/>
        <v>0</v>
      </c>
    </row>
    <row r="275" spans="1:40" ht="18" x14ac:dyDescent="0.2">
      <c r="A275" s="1">
        <v>273</v>
      </c>
      <c r="B275" s="2">
        <v>44834</v>
      </c>
      <c r="C275" s="3">
        <v>4532.07</v>
      </c>
      <c r="D275" s="9">
        <f t="shared" si="40"/>
        <v>1.0058079671223621E-2</v>
      </c>
      <c r="E275" s="1">
        <v>273</v>
      </c>
      <c r="F275" s="2">
        <v>44469</v>
      </c>
      <c r="G275" s="3">
        <v>3834.68</v>
      </c>
      <c r="H275" s="9">
        <f t="shared" si="41"/>
        <v>-1.8896703228057227E-3</v>
      </c>
      <c r="I275" s="1">
        <v>273</v>
      </c>
      <c r="J275" s="2">
        <v>44103</v>
      </c>
      <c r="K275" s="3">
        <v>3859.9</v>
      </c>
      <c r="L275" s="9">
        <f t="shared" si="42"/>
        <v>-2.0450849447102766E-3</v>
      </c>
      <c r="M275" s="1">
        <v>273</v>
      </c>
      <c r="N275" s="2">
        <v>43738</v>
      </c>
      <c r="O275" s="3">
        <v>3462.01</v>
      </c>
      <c r="P275" s="9">
        <f t="shared" si="43"/>
        <v>0</v>
      </c>
      <c r="Q275" s="1">
        <v>273</v>
      </c>
      <c r="R275" s="2">
        <v>43374</v>
      </c>
      <c r="S275" s="3">
        <v>2972.18</v>
      </c>
      <c r="T275" s="9">
        <f t="shared" si="44"/>
        <v>0</v>
      </c>
      <c r="U275" s="1">
        <v>273</v>
      </c>
      <c r="V275" s="2">
        <v>43008</v>
      </c>
      <c r="W275" s="3">
        <v>2936.67</v>
      </c>
      <c r="X275" s="9">
        <f t="shared" si="45"/>
        <v>-1.49605415716052E-3</v>
      </c>
      <c r="Y275" s="1">
        <v>273</v>
      </c>
      <c r="Z275" s="2">
        <v>42642</v>
      </c>
      <c r="AA275" s="3">
        <v>2914.11</v>
      </c>
      <c r="AB275" s="9">
        <f t="shared" si="46"/>
        <v>-2.6967922545934981E-3</v>
      </c>
      <c r="AC275" s="1">
        <v>273</v>
      </c>
      <c r="AD275" s="2">
        <v>42277</v>
      </c>
      <c r="AE275" s="3">
        <v>3121.94</v>
      </c>
      <c r="AF275" s="9">
        <f t="shared" si="47"/>
        <v>8.0594643814296627E-3</v>
      </c>
      <c r="AG275" s="1">
        <v>273</v>
      </c>
      <c r="AH275" s="2">
        <v>41912</v>
      </c>
      <c r="AI275" s="3">
        <v>2028.48</v>
      </c>
      <c r="AJ275" s="9">
        <f t="shared" si="48"/>
        <v>2.2679098172331096E-3</v>
      </c>
      <c r="AK275" s="1">
        <v>273</v>
      </c>
      <c r="AL275" s="2">
        <v>41547</v>
      </c>
      <c r="AM275" s="3">
        <v>1914.65</v>
      </c>
      <c r="AN275" s="9">
        <f t="shared" si="49"/>
        <v>0</v>
      </c>
    </row>
    <row r="276" spans="1:40" ht="18" x14ac:dyDescent="0.2">
      <c r="A276" s="1">
        <v>274</v>
      </c>
      <c r="B276" s="2">
        <v>44835</v>
      </c>
      <c r="C276" s="3">
        <v>4590.54</v>
      </c>
      <c r="D276" s="9">
        <f t="shared" si="40"/>
        <v>1.2901389431319521E-2</v>
      </c>
      <c r="E276" s="1">
        <v>274</v>
      </c>
      <c r="F276" s="2">
        <v>44470</v>
      </c>
      <c r="G276" s="3">
        <v>3812.77</v>
      </c>
      <c r="H276" s="9">
        <f t="shared" si="41"/>
        <v>-5.7136449456016815E-3</v>
      </c>
      <c r="I276" s="1">
        <v>274</v>
      </c>
      <c r="J276" s="2">
        <v>44104</v>
      </c>
      <c r="K276" s="3">
        <v>3878.94</v>
      </c>
      <c r="L276" s="9">
        <f t="shared" si="42"/>
        <v>4.9327702790227627E-3</v>
      </c>
      <c r="M276" s="1">
        <v>274</v>
      </c>
      <c r="N276" s="2">
        <v>43739</v>
      </c>
      <c r="O276" s="3">
        <v>3477.45</v>
      </c>
      <c r="P276" s="9">
        <f t="shared" si="43"/>
        <v>4.459836915548944E-3</v>
      </c>
      <c r="Q276" s="1">
        <v>274</v>
      </c>
      <c r="R276" s="2">
        <v>43375</v>
      </c>
      <c r="S276" s="3">
        <v>2993.74</v>
      </c>
      <c r="T276" s="9">
        <f t="shared" si="44"/>
        <v>7.2539348222516627E-3</v>
      </c>
      <c r="U276" s="1">
        <v>274</v>
      </c>
      <c r="V276" s="2">
        <v>43009</v>
      </c>
      <c r="W276" s="3">
        <v>2936.67</v>
      </c>
      <c r="X276" s="9">
        <f t="shared" si="45"/>
        <v>0</v>
      </c>
      <c r="Y276" s="1">
        <v>274</v>
      </c>
      <c r="Z276" s="2">
        <v>42643</v>
      </c>
      <c r="AA276" s="3">
        <v>2879.95</v>
      </c>
      <c r="AB276" s="9">
        <f t="shared" si="46"/>
        <v>-1.1722275411703851E-2</v>
      </c>
      <c r="AC276" s="1">
        <v>274</v>
      </c>
      <c r="AD276" s="2">
        <v>42278</v>
      </c>
      <c r="AE276" s="3">
        <v>3086.75</v>
      </c>
      <c r="AF276" s="9">
        <f t="shared" si="47"/>
        <v>-1.1271837383165614E-2</v>
      </c>
      <c r="AG276" s="1">
        <v>274</v>
      </c>
      <c r="AH276" s="2">
        <v>41913</v>
      </c>
      <c r="AI276" s="3">
        <v>2022</v>
      </c>
      <c r="AJ276" s="9">
        <f t="shared" si="48"/>
        <v>-3.1945101751064925E-3</v>
      </c>
      <c r="AK276" s="1">
        <v>274</v>
      </c>
      <c r="AL276" s="2">
        <v>41548</v>
      </c>
      <c r="AM276" s="3">
        <v>1908.29</v>
      </c>
      <c r="AN276" s="9">
        <f t="shared" si="49"/>
        <v>-3.3217559345050671E-3</v>
      </c>
    </row>
    <row r="277" spans="1:40" ht="18" x14ac:dyDescent="0.2">
      <c r="A277" s="1">
        <v>275</v>
      </c>
      <c r="B277" s="2">
        <v>44836</v>
      </c>
      <c r="C277" s="3">
        <v>4590.54</v>
      </c>
      <c r="D277" s="9">
        <f t="shared" si="40"/>
        <v>0</v>
      </c>
      <c r="E277" s="1">
        <v>275</v>
      </c>
      <c r="F277" s="2">
        <v>44471</v>
      </c>
      <c r="G277" s="3">
        <v>3781.35</v>
      </c>
      <c r="H277" s="9">
        <f t="shared" si="41"/>
        <v>-8.2407278697639967E-3</v>
      </c>
      <c r="I277" s="1">
        <v>275</v>
      </c>
      <c r="J277" s="2">
        <v>44105</v>
      </c>
      <c r="K277" s="3">
        <v>3865.47</v>
      </c>
      <c r="L277" s="9">
        <f t="shared" si="42"/>
        <v>-3.4725981840400353E-3</v>
      </c>
      <c r="M277" s="1">
        <v>275</v>
      </c>
      <c r="N277" s="2">
        <v>43740</v>
      </c>
      <c r="O277" s="3">
        <v>3491.29</v>
      </c>
      <c r="P277" s="9">
        <f t="shared" si="43"/>
        <v>3.9799278206732363E-3</v>
      </c>
      <c r="Q277" s="1">
        <v>275</v>
      </c>
      <c r="R277" s="2">
        <v>43376</v>
      </c>
      <c r="S277" s="3">
        <v>3005.5</v>
      </c>
      <c r="T277" s="9">
        <f t="shared" si="44"/>
        <v>3.9281968374007825E-3</v>
      </c>
      <c r="U277" s="1">
        <v>275</v>
      </c>
      <c r="V277" s="2">
        <v>43010</v>
      </c>
      <c r="W277" s="3">
        <v>2936.67</v>
      </c>
      <c r="X277" s="9">
        <f t="shared" si="45"/>
        <v>0</v>
      </c>
      <c r="Y277" s="1">
        <v>275</v>
      </c>
      <c r="Z277" s="2">
        <v>42644</v>
      </c>
      <c r="AA277" s="3">
        <v>2880.08</v>
      </c>
      <c r="AB277" s="9">
        <f t="shared" si="46"/>
        <v>4.5139672563797687E-5</v>
      </c>
      <c r="AC277" s="1">
        <v>275</v>
      </c>
      <c r="AD277" s="2">
        <v>42279</v>
      </c>
      <c r="AE277" s="3">
        <v>3061.85</v>
      </c>
      <c r="AF277" s="9">
        <f t="shared" si="47"/>
        <v>-8.0667368591561001E-3</v>
      </c>
      <c r="AG277" s="1">
        <v>275</v>
      </c>
      <c r="AH277" s="2">
        <v>41914</v>
      </c>
      <c r="AI277" s="3">
        <v>2025.75</v>
      </c>
      <c r="AJ277" s="9">
        <f t="shared" si="48"/>
        <v>1.85459940652819E-3</v>
      </c>
      <c r="AK277" s="1">
        <v>275</v>
      </c>
      <c r="AL277" s="2">
        <v>41549</v>
      </c>
      <c r="AM277" s="3">
        <v>1893.77</v>
      </c>
      <c r="AN277" s="9">
        <f t="shared" si="49"/>
        <v>-7.6089064031148214E-3</v>
      </c>
    </row>
    <row r="278" spans="1:40" ht="18" x14ac:dyDescent="0.2">
      <c r="A278" s="1">
        <v>276</v>
      </c>
      <c r="B278" s="2">
        <v>44837</v>
      </c>
      <c r="C278" s="3">
        <v>4590.54</v>
      </c>
      <c r="D278" s="9">
        <f t="shared" si="40"/>
        <v>0</v>
      </c>
      <c r="E278" s="1">
        <v>276</v>
      </c>
      <c r="F278" s="2">
        <v>44472</v>
      </c>
      <c r="G278" s="3">
        <v>3781.35</v>
      </c>
      <c r="H278" s="9">
        <f t="shared" si="41"/>
        <v>0</v>
      </c>
      <c r="I278" s="1">
        <v>276</v>
      </c>
      <c r="J278" s="2">
        <v>44106</v>
      </c>
      <c r="K278" s="3">
        <v>3842.34</v>
      </c>
      <c r="L278" s="9">
        <f t="shared" si="42"/>
        <v>-5.9837484186915577E-3</v>
      </c>
      <c r="M278" s="1">
        <v>276</v>
      </c>
      <c r="N278" s="2">
        <v>43741</v>
      </c>
      <c r="O278" s="3">
        <v>3497.34</v>
      </c>
      <c r="P278" s="9">
        <f t="shared" si="43"/>
        <v>1.732883833769232E-3</v>
      </c>
      <c r="Q278" s="1">
        <v>276</v>
      </c>
      <c r="R278" s="2">
        <v>43377</v>
      </c>
      <c r="S278" s="3">
        <v>3012.65</v>
      </c>
      <c r="T278" s="9">
        <f t="shared" si="44"/>
        <v>2.3789718848777545E-3</v>
      </c>
      <c r="U278" s="1">
        <v>276</v>
      </c>
      <c r="V278" s="2">
        <v>43011</v>
      </c>
      <c r="W278" s="3">
        <v>2949.33</v>
      </c>
      <c r="X278" s="9">
        <f t="shared" si="45"/>
        <v>4.3110053223548621E-3</v>
      </c>
      <c r="Y278" s="1">
        <v>276</v>
      </c>
      <c r="Z278" s="2">
        <v>42645</v>
      </c>
      <c r="AA278" s="3">
        <v>2880.08</v>
      </c>
      <c r="AB278" s="9">
        <f t="shared" si="46"/>
        <v>0</v>
      </c>
      <c r="AC278" s="1">
        <v>276</v>
      </c>
      <c r="AD278" s="2">
        <v>42280</v>
      </c>
      <c r="AE278" s="3">
        <v>3034.9</v>
      </c>
      <c r="AF278" s="9">
        <f t="shared" si="47"/>
        <v>-8.8018681516076284E-3</v>
      </c>
      <c r="AG278" s="1">
        <v>276</v>
      </c>
      <c r="AH278" s="2">
        <v>41915</v>
      </c>
      <c r="AI278" s="3">
        <v>2021.49</v>
      </c>
      <c r="AJ278" s="9">
        <f t="shared" si="48"/>
        <v>-2.1029248426508657E-3</v>
      </c>
      <c r="AK278" s="1">
        <v>276</v>
      </c>
      <c r="AL278" s="2">
        <v>41550</v>
      </c>
      <c r="AM278" s="3">
        <v>1884.97</v>
      </c>
      <c r="AN278" s="9">
        <f t="shared" si="49"/>
        <v>-4.646815611188241E-3</v>
      </c>
    </row>
    <row r="279" spans="1:40" ht="18" x14ac:dyDescent="0.2">
      <c r="A279" s="1">
        <v>277</v>
      </c>
      <c r="B279" s="2">
        <v>44838</v>
      </c>
      <c r="C279" s="3">
        <v>4545.66</v>
      </c>
      <c r="D279" s="9">
        <f t="shared" si="40"/>
        <v>-9.7766275862970608E-3</v>
      </c>
      <c r="E279" s="1">
        <v>277</v>
      </c>
      <c r="F279" s="2">
        <v>44473</v>
      </c>
      <c r="G279" s="3">
        <v>3781.35</v>
      </c>
      <c r="H279" s="9">
        <f t="shared" si="41"/>
        <v>0</v>
      </c>
      <c r="I279" s="1">
        <v>277</v>
      </c>
      <c r="J279" s="2">
        <v>44107</v>
      </c>
      <c r="K279" s="3">
        <v>3881.8</v>
      </c>
      <c r="L279" s="9">
        <f t="shared" si="42"/>
        <v>1.0269783517335799E-2</v>
      </c>
      <c r="M279" s="1">
        <v>277</v>
      </c>
      <c r="N279" s="2">
        <v>43742</v>
      </c>
      <c r="O279" s="3">
        <v>3467.6</v>
      </c>
      <c r="P279" s="9">
        <f t="shared" si="43"/>
        <v>-8.5036055973969453E-3</v>
      </c>
      <c r="Q279" s="1">
        <v>277</v>
      </c>
      <c r="R279" s="2">
        <v>43378</v>
      </c>
      <c r="S279" s="3">
        <v>3028.16</v>
      </c>
      <c r="T279" s="9">
        <f t="shared" si="44"/>
        <v>5.1482913713839186E-3</v>
      </c>
      <c r="U279" s="1">
        <v>277</v>
      </c>
      <c r="V279" s="2">
        <v>43012</v>
      </c>
      <c r="W279" s="3">
        <v>2953.81</v>
      </c>
      <c r="X279" s="9">
        <f t="shared" si="45"/>
        <v>1.5189890585319439E-3</v>
      </c>
      <c r="Y279" s="1">
        <v>277</v>
      </c>
      <c r="Z279" s="2">
        <v>42646</v>
      </c>
      <c r="AA279" s="3">
        <v>2880.08</v>
      </c>
      <c r="AB279" s="9">
        <f t="shared" si="46"/>
        <v>0</v>
      </c>
      <c r="AC279" s="1">
        <v>277</v>
      </c>
      <c r="AD279" s="2">
        <v>42281</v>
      </c>
      <c r="AE279" s="3">
        <v>3034.9</v>
      </c>
      <c r="AF279" s="9">
        <f t="shared" si="47"/>
        <v>0</v>
      </c>
      <c r="AG279" s="1">
        <v>277</v>
      </c>
      <c r="AH279" s="2">
        <v>41916</v>
      </c>
      <c r="AI279" s="3">
        <v>2026.2</v>
      </c>
      <c r="AJ279" s="9">
        <f t="shared" si="48"/>
        <v>2.3299645311132067E-3</v>
      </c>
      <c r="AK279" s="1">
        <v>277</v>
      </c>
      <c r="AL279" s="2">
        <v>41551</v>
      </c>
      <c r="AM279" s="3">
        <v>1889.95</v>
      </c>
      <c r="AN279" s="9">
        <f t="shared" si="49"/>
        <v>2.641951861302842E-3</v>
      </c>
    </row>
    <row r="280" spans="1:40" ht="18" x14ac:dyDescent="0.2">
      <c r="A280" s="1">
        <v>278</v>
      </c>
      <c r="B280" s="2">
        <v>44839</v>
      </c>
      <c r="C280" s="3">
        <v>4484.74</v>
      </c>
      <c r="D280" s="9">
        <f t="shared" si="40"/>
        <v>-1.3401794238900418E-2</v>
      </c>
      <c r="E280" s="1">
        <v>278</v>
      </c>
      <c r="F280" s="2">
        <v>44474</v>
      </c>
      <c r="G280" s="3">
        <v>3786.05</v>
      </c>
      <c r="H280" s="9">
        <f t="shared" si="41"/>
        <v>1.2429423354093838E-3</v>
      </c>
      <c r="I280" s="1">
        <v>278</v>
      </c>
      <c r="J280" s="2">
        <v>44108</v>
      </c>
      <c r="K280" s="3">
        <v>3881.8</v>
      </c>
      <c r="L280" s="9">
        <f t="shared" si="42"/>
        <v>0</v>
      </c>
      <c r="M280" s="1">
        <v>278</v>
      </c>
      <c r="N280" s="2">
        <v>43743</v>
      </c>
      <c r="O280" s="3">
        <v>3430.28</v>
      </c>
      <c r="P280" s="9">
        <f t="shared" si="43"/>
        <v>-1.0762487022724568E-2</v>
      </c>
      <c r="Q280" s="1">
        <v>278</v>
      </c>
      <c r="R280" s="2">
        <v>43379</v>
      </c>
      <c r="S280" s="3">
        <v>3031.31</v>
      </c>
      <c r="T280" s="9">
        <f t="shared" si="44"/>
        <v>1.0402356546550021E-3</v>
      </c>
      <c r="U280" s="1">
        <v>278</v>
      </c>
      <c r="V280" s="2">
        <v>43013</v>
      </c>
      <c r="W280" s="3">
        <v>2945.59</v>
      </c>
      <c r="X280" s="9">
        <f t="shared" si="45"/>
        <v>-2.7828465608823183E-3</v>
      </c>
      <c r="Y280" s="1">
        <v>278</v>
      </c>
      <c r="Z280" s="2">
        <v>42647</v>
      </c>
      <c r="AA280" s="3">
        <v>2937.23</v>
      </c>
      <c r="AB280" s="9">
        <f t="shared" si="46"/>
        <v>1.9843198800033365E-2</v>
      </c>
      <c r="AC280" s="1">
        <v>278</v>
      </c>
      <c r="AD280" s="2">
        <v>42282</v>
      </c>
      <c r="AE280" s="3">
        <v>3034.9</v>
      </c>
      <c r="AF280" s="9">
        <f t="shared" si="47"/>
        <v>0</v>
      </c>
      <c r="AG280" s="1">
        <v>278</v>
      </c>
      <c r="AH280" s="2">
        <v>41917</v>
      </c>
      <c r="AI280" s="3">
        <v>2026.2</v>
      </c>
      <c r="AJ280" s="9">
        <f t="shared" si="48"/>
        <v>0</v>
      </c>
      <c r="AK280" s="1">
        <v>278</v>
      </c>
      <c r="AL280" s="2">
        <v>41552</v>
      </c>
      <c r="AM280" s="3">
        <v>1886.78</v>
      </c>
      <c r="AN280" s="9">
        <f t="shared" si="49"/>
        <v>-1.6772930500807285E-3</v>
      </c>
    </row>
    <row r="281" spans="1:40" ht="18" x14ac:dyDescent="0.2">
      <c r="A281" s="1">
        <v>279</v>
      </c>
      <c r="B281" s="2">
        <v>44840</v>
      </c>
      <c r="C281" s="3">
        <v>4548.8900000000003</v>
      </c>
      <c r="D281" s="9">
        <f t="shared" si="40"/>
        <v>1.430406221988355E-2</v>
      </c>
      <c r="E281" s="1">
        <v>279</v>
      </c>
      <c r="F281" s="2">
        <v>44475</v>
      </c>
      <c r="G281" s="3">
        <v>3796.3</v>
      </c>
      <c r="H281" s="9">
        <f t="shared" si="41"/>
        <v>2.7073070878620197E-3</v>
      </c>
      <c r="I281" s="1">
        <v>279</v>
      </c>
      <c r="J281" s="2">
        <v>44109</v>
      </c>
      <c r="K281" s="3">
        <v>3881.8</v>
      </c>
      <c r="L281" s="9">
        <f t="shared" si="42"/>
        <v>0</v>
      </c>
      <c r="M281" s="1">
        <v>279</v>
      </c>
      <c r="N281" s="2">
        <v>43744</v>
      </c>
      <c r="O281" s="3">
        <v>3430.28</v>
      </c>
      <c r="P281" s="9">
        <f t="shared" si="43"/>
        <v>0</v>
      </c>
      <c r="Q281" s="1">
        <v>279</v>
      </c>
      <c r="R281" s="2">
        <v>43380</v>
      </c>
      <c r="S281" s="3">
        <v>3031.31</v>
      </c>
      <c r="T281" s="9">
        <f t="shared" si="44"/>
        <v>0</v>
      </c>
      <c r="U281" s="1">
        <v>279</v>
      </c>
      <c r="V281" s="2">
        <v>43014</v>
      </c>
      <c r="W281" s="3">
        <v>2926.82</v>
      </c>
      <c r="X281" s="9">
        <f t="shared" si="45"/>
        <v>-6.37223781992741E-3</v>
      </c>
      <c r="Y281" s="1">
        <v>279</v>
      </c>
      <c r="Z281" s="2">
        <v>42648</v>
      </c>
      <c r="AA281" s="3">
        <v>2963.06</v>
      </c>
      <c r="AB281" s="9">
        <f t="shared" si="46"/>
        <v>8.793999788916743E-3</v>
      </c>
      <c r="AC281" s="1">
        <v>279</v>
      </c>
      <c r="AD281" s="2">
        <v>42283</v>
      </c>
      <c r="AE281" s="3">
        <v>2971.15</v>
      </c>
      <c r="AF281" s="9">
        <f t="shared" si="47"/>
        <v>-2.1005634452535504E-2</v>
      </c>
      <c r="AG281" s="1">
        <v>279</v>
      </c>
      <c r="AH281" s="2">
        <v>41918</v>
      </c>
      <c r="AI281" s="3">
        <v>2026.2</v>
      </c>
      <c r="AJ281" s="9">
        <f t="shared" si="48"/>
        <v>0</v>
      </c>
      <c r="AK281" s="1">
        <v>279</v>
      </c>
      <c r="AL281" s="2">
        <v>41553</v>
      </c>
      <c r="AM281" s="3">
        <v>1886.78</v>
      </c>
      <c r="AN281" s="9">
        <f t="shared" si="49"/>
        <v>0</v>
      </c>
    </row>
    <row r="282" spans="1:40" ht="18" x14ac:dyDescent="0.2">
      <c r="A282" s="1">
        <v>280</v>
      </c>
      <c r="B282" s="2">
        <v>44841</v>
      </c>
      <c r="C282" s="3">
        <v>4627.6099999999997</v>
      </c>
      <c r="D282" s="9">
        <f t="shared" si="40"/>
        <v>1.7305320638661154E-2</v>
      </c>
      <c r="E282" s="1">
        <v>280</v>
      </c>
      <c r="F282" s="2">
        <v>44476</v>
      </c>
      <c r="G282" s="3">
        <v>3788.03</v>
      </c>
      <c r="H282" s="9">
        <f t="shared" si="41"/>
        <v>-2.1784368990859474E-3</v>
      </c>
      <c r="I282" s="1">
        <v>280</v>
      </c>
      <c r="J282" s="2">
        <v>44110</v>
      </c>
      <c r="K282" s="3">
        <v>3843.75</v>
      </c>
      <c r="L282" s="9">
        <f t="shared" si="42"/>
        <v>-9.8021536400639351E-3</v>
      </c>
      <c r="M282" s="1">
        <v>280</v>
      </c>
      <c r="N282" s="2">
        <v>43745</v>
      </c>
      <c r="O282" s="3">
        <v>3430.28</v>
      </c>
      <c r="P282" s="9">
        <f t="shared" si="43"/>
        <v>0</v>
      </c>
      <c r="Q282" s="1">
        <v>280</v>
      </c>
      <c r="R282" s="2">
        <v>43381</v>
      </c>
      <c r="S282" s="3">
        <v>3031.31</v>
      </c>
      <c r="T282" s="9">
        <f t="shared" si="44"/>
        <v>0</v>
      </c>
      <c r="U282" s="1">
        <v>280</v>
      </c>
      <c r="V282" s="2">
        <v>43015</v>
      </c>
      <c r="W282" s="3">
        <v>2942.19</v>
      </c>
      <c r="X282" s="9">
        <f t="shared" si="45"/>
        <v>5.2514332962054003E-3</v>
      </c>
      <c r="Y282" s="1">
        <v>280</v>
      </c>
      <c r="Z282" s="2">
        <v>42649</v>
      </c>
      <c r="AA282" s="3">
        <v>2964.93</v>
      </c>
      <c r="AB282" s="9">
        <f t="shared" si="46"/>
        <v>6.3110433133311205E-4</v>
      </c>
      <c r="AC282" s="1">
        <v>280</v>
      </c>
      <c r="AD282" s="2">
        <v>42284</v>
      </c>
      <c r="AE282" s="3">
        <v>2913.74</v>
      </c>
      <c r="AF282" s="9">
        <f t="shared" si="47"/>
        <v>-1.9322484559850667E-2</v>
      </c>
      <c r="AG282" s="1">
        <v>280</v>
      </c>
      <c r="AH282" s="2">
        <v>41919</v>
      </c>
      <c r="AI282" s="3">
        <v>2028.03</v>
      </c>
      <c r="AJ282" s="9">
        <f t="shared" si="48"/>
        <v>9.0316849274500407E-4</v>
      </c>
      <c r="AK282" s="1">
        <v>280</v>
      </c>
      <c r="AL282" s="2">
        <v>41554</v>
      </c>
      <c r="AM282" s="3">
        <v>1886.78</v>
      </c>
      <c r="AN282" s="9">
        <f t="shared" si="49"/>
        <v>0</v>
      </c>
    </row>
    <row r="283" spans="1:40" ht="18" x14ac:dyDescent="0.2">
      <c r="A283" s="1">
        <v>281</v>
      </c>
      <c r="B283" s="2">
        <v>44842</v>
      </c>
      <c r="C283" s="3">
        <v>4605.29</v>
      </c>
      <c r="D283" s="9">
        <f t="shared" si="40"/>
        <v>-4.8232240832740249E-3</v>
      </c>
      <c r="E283" s="1">
        <v>281</v>
      </c>
      <c r="F283" s="2">
        <v>44477</v>
      </c>
      <c r="G283" s="3">
        <v>3772.44</v>
      </c>
      <c r="H283" s="9">
        <f t="shared" si="41"/>
        <v>-4.1155957054194777E-3</v>
      </c>
      <c r="I283" s="1">
        <v>281</v>
      </c>
      <c r="J283" s="2">
        <v>44111</v>
      </c>
      <c r="K283" s="3">
        <v>3826.77</v>
      </c>
      <c r="L283" s="9">
        <f t="shared" si="42"/>
        <v>-4.4175609756097606E-3</v>
      </c>
      <c r="M283" s="1">
        <v>281</v>
      </c>
      <c r="N283" s="2">
        <v>43746</v>
      </c>
      <c r="O283" s="3">
        <v>3445.76</v>
      </c>
      <c r="P283" s="9">
        <f t="shared" si="43"/>
        <v>4.5127511456790753E-3</v>
      </c>
      <c r="Q283" s="1">
        <v>281</v>
      </c>
      <c r="R283" s="2">
        <v>43382</v>
      </c>
      <c r="S283" s="3">
        <v>3031.31</v>
      </c>
      <c r="T283" s="9">
        <f t="shared" si="44"/>
        <v>0</v>
      </c>
      <c r="U283" s="1">
        <v>281</v>
      </c>
      <c r="V283" s="2">
        <v>43016</v>
      </c>
      <c r="W283" s="3">
        <v>2942.19</v>
      </c>
      <c r="X283" s="9">
        <f t="shared" si="45"/>
        <v>0</v>
      </c>
      <c r="Y283" s="1">
        <v>281</v>
      </c>
      <c r="Z283" s="2">
        <v>42650</v>
      </c>
      <c r="AA283" s="3">
        <v>2924.8</v>
      </c>
      <c r="AB283" s="9">
        <f t="shared" si="46"/>
        <v>-1.3534889525216332E-2</v>
      </c>
      <c r="AC283" s="1">
        <v>281</v>
      </c>
      <c r="AD283" s="2">
        <v>42285</v>
      </c>
      <c r="AE283" s="3">
        <v>2891.91</v>
      </c>
      <c r="AF283" s="9">
        <f t="shared" si="47"/>
        <v>-7.4920892049393315E-3</v>
      </c>
      <c r="AG283" s="1">
        <v>281</v>
      </c>
      <c r="AH283" s="2">
        <v>41920</v>
      </c>
      <c r="AI283" s="3">
        <v>2026.9</v>
      </c>
      <c r="AJ283" s="9">
        <f t="shared" si="48"/>
        <v>-5.5719096857535723E-4</v>
      </c>
      <c r="AK283" s="1">
        <v>281</v>
      </c>
      <c r="AL283" s="2">
        <v>41555</v>
      </c>
      <c r="AM283" s="3">
        <v>1885.19</v>
      </c>
      <c r="AN283" s="9">
        <f t="shared" si="49"/>
        <v>-8.4270556185666483E-4</v>
      </c>
    </row>
    <row r="284" spans="1:40" ht="18" x14ac:dyDescent="0.2">
      <c r="A284" s="1">
        <v>282</v>
      </c>
      <c r="B284" s="2">
        <v>44843</v>
      </c>
      <c r="C284" s="3">
        <v>4605.29</v>
      </c>
      <c r="D284" s="9">
        <f t="shared" si="40"/>
        <v>0</v>
      </c>
      <c r="E284" s="1">
        <v>282</v>
      </c>
      <c r="F284" s="2">
        <v>44478</v>
      </c>
      <c r="G284" s="3">
        <v>3765.8</v>
      </c>
      <c r="H284" s="9">
        <f t="shared" si="41"/>
        <v>-1.760134024663049E-3</v>
      </c>
      <c r="I284" s="1">
        <v>282</v>
      </c>
      <c r="J284" s="2">
        <v>44112</v>
      </c>
      <c r="K284" s="3">
        <v>3837.79</v>
      </c>
      <c r="L284" s="9">
        <f t="shared" si="42"/>
        <v>2.8797131784768829E-3</v>
      </c>
      <c r="M284" s="1">
        <v>282</v>
      </c>
      <c r="N284" s="2">
        <v>43747</v>
      </c>
      <c r="O284" s="3">
        <v>3452.57</v>
      </c>
      <c r="P284" s="9">
        <f t="shared" si="43"/>
        <v>1.9763419390787357E-3</v>
      </c>
      <c r="Q284" s="1">
        <v>282</v>
      </c>
      <c r="R284" s="2">
        <v>43383</v>
      </c>
      <c r="S284" s="3">
        <v>3057.55</v>
      </c>
      <c r="T284" s="9">
        <f t="shared" si="44"/>
        <v>8.6563235036997994E-3</v>
      </c>
      <c r="U284" s="1">
        <v>282</v>
      </c>
      <c r="V284" s="2">
        <v>43017</v>
      </c>
      <c r="W284" s="3">
        <v>2942.19</v>
      </c>
      <c r="X284" s="9">
        <f t="shared" si="45"/>
        <v>0</v>
      </c>
      <c r="Y284" s="1">
        <v>282</v>
      </c>
      <c r="Z284" s="2">
        <v>42651</v>
      </c>
      <c r="AA284" s="3">
        <v>2913.96</v>
      </c>
      <c r="AB284" s="9">
        <f t="shared" si="46"/>
        <v>-3.706236323851253E-3</v>
      </c>
      <c r="AC284" s="1">
        <v>282</v>
      </c>
      <c r="AD284" s="2">
        <v>42286</v>
      </c>
      <c r="AE284" s="3">
        <v>2887.21</v>
      </c>
      <c r="AF284" s="9">
        <f t="shared" si="47"/>
        <v>-1.6252234682268183E-3</v>
      </c>
      <c r="AG284" s="1">
        <v>282</v>
      </c>
      <c r="AH284" s="2">
        <v>41921</v>
      </c>
      <c r="AI284" s="3">
        <v>2040.31</v>
      </c>
      <c r="AJ284" s="9">
        <f t="shared" si="48"/>
        <v>6.6160146035817522E-3</v>
      </c>
      <c r="AK284" s="1">
        <v>282</v>
      </c>
      <c r="AL284" s="2">
        <v>41556</v>
      </c>
      <c r="AM284" s="3">
        <v>1889.17</v>
      </c>
      <c r="AN284" s="9">
        <f t="shared" si="49"/>
        <v>2.111193036245693E-3</v>
      </c>
    </row>
    <row r="285" spans="1:40" ht="18" x14ac:dyDescent="0.2">
      <c r="A285" s="1">
        <v>283</v>
      </c>
      <c r="B285" s="2">
        <v>44844</v>
      </c>
      <c r="C285" s="3">
        <v>4605.29</v>
      </c>
      <c r="D285" s="9">
        <f t="shared" si="40"/>
        <v>0</v>
      </c>
      <c r="E285" s="1">
        <v>283</v>
      </c>
      <c r="F285" s="2">
        <v>44479</v>
      </c>
      <c r="G285" s="3">
        <v>3765.8</v>
      </c>
      <c r="H285" s="9">
        <f t="shared" si="41"/>
        <v>0</v>
      </c>
      <c r="I285" s="1">
        <v>283</v>
      </c>
      <c r="J285" s="2">
        <v>44113</v>
      </c>
      <c r="K285" s="3">
        <v>3839.73</v>
      </c>
      <c r="L285" s="9">
        <f t="shared" si="42"/>
        <v>5.0549925868795698E-4</v>
      </c>
      <c r="M285" s="1">
        <v>283</v>
      </c>
      <c r="N285" s="2">
        <v>43748</v>
      </c>
      <c r="O285" s="3">
        <v>3454.56</v>
      </c>
      <c r="P285" s="9">
        <f t="shared" si="43"/>
        <v>5.7638223120741407E-4</v>
      </c>
      <c r="Q285" s="1">
        <v>283</v>
      </c>
      <c r="R285" s="2">
        <v>43384</v>
      </c>
      <c r="S285" s="3">
        <v>3090.3</v>
      </c>
      <c r="T285" s="9">
        <f t="shared" si="44"/>
        <v>1.0711190332128664E-2</v>
      </c>
      <c r="U285" s="1">
        <v>283</v>
      </c>
      <c r="V285" s="2">
        <v>43018</v>
      </c>
      <c r="W285" s="3">
        <v>2942.19</v>
      </c>
      <c r="X285" s="9">
        <f t="shared" si="45"/>
        <v>0</v>
      </c>
      <c r="Y285" s="1">
        <v>283</v>
      </c>
      <c r="Z285" s="2">
        <v>42652</v>
      </c>
      <c r="AA285" s="3">
        <v>2913.96</v>
      </c>
      <c r="AB285" s="9">
        <f t="shared" si="46"/>
        <v>0</v>
      </c>
      <c r="AC285" s="1">
        <v>283</v>
      </c>
      <c r="AD285" s="2">
        <v>42287</v>
      </c>
      <c r="AE285" s="3">
        <v>2855.74</v>
      </c>
      <c r="AF285" s="9">
        <f t="shared" si="47"/>
        <v>-1.0899795996827475E-2</v>
      </c>
      <c r="AG285" s="1">
        <v>283</v>
      </c>
      <c r="AH285" s="2">
        <v>41922</v>
      </c>
      <c r="AI285" s="3">
        <v>2041.71</v>
      </c>
      <c r="AJ285" s="9">
        <f t="shared" si="48"/>
        <v>6.8617023883629986E-4</v>
      </c>
      <c r="AK285" s="1">
        <v>283</v>
      </c>
      <c r="AL285" s="2">
        <v>41557</v>
      </c>
      <c r="AM285" s="3">
        <v>1894.06</v>
      </c>
      <c r="AN285" s="9">
        <f t="shared" si="49"/>
        <v>2.5884383088869041E-3</v>
      </c>
    </row>
    <row r="286" spans="1:40" ht="18" x14ac:dyDescent="0.2">
      <c r="A286" s="1">
        <v>284</v>
      </c>
      <c r="B286" s="2">
        <v>44845</v>
      </c>
      <c r="C286" s="3">
        <v>4605.29</v>
      </c>
      <c r="D286" s="9">
        <f t="shared" si="40"/>
        <v>0</v>
      </c>
      <c r="E286" s="1">
        <v>284</v>
      </c>
      <c r="F286" s="2">
        <v>44480</v>
      </c>
      <c r="G286" s="3">
        <v>3765.8</v>
      </c>
      <c r="H286" s="9">
        <f t="shared" si="41"/>
        <v>0</v>
      </c>
      <c r="I286" s="1">
        <v>284</v>
      </c>
      <c r="J286" s="2">
        <v>44114</v>
      </c>
      <c r="K286" s="3">
        <v>3824.25</v>
      </c>
      <c r="L286" s="9">
        <f t="shared" si="42"/>
        <v>-4.0315334671969169E-3</v>
      </c>
      <c r="M286" s="1">
        <v>284</v>
      </c>
      <c r="N286" s="2">
        <v>43749</v>
      </c>
      <c r="O286" s="3">
        <v>3458.42</v>
      </c>
      <c r="P286" s="9">
        <f t="shared" si="43"/>
        <v>1.1173637163633364E-3</v>
      </c>
      <c r="Q286" s="1">
        <v>284</v>
      </c>
      <c r="R286" s="2">
        <v>43385</v>
      </c>
      <c r="S286" s="3">
        <v>3087.34</v>
      </c>
      <c r="T286" s="9">
        <f t="shared" si="44"/>
        <v>-9.5783580882116172E-4</v>
      </c>
      <c r="U286" s="1">
        <v>284</v>
      </c>
      <c r="V286" s="2">
        <v>43019</v>
      </c>
      <c r="W286" s="3">
        <v>2947.06</v>
      </c>
      <c r="X286" s="9">
        <f t="shared" si="45"/>
        <v>1.6552296078770883E-3</v>
      </c>
      <c r="Y286" s="1">
        <v>284</v>
      </c>
      <c r="Z286" s="2">
        <v>42653</v>
      </c>
      <c r="AA286" s="3">
        <v>2913.96</v>
      </c>
      <c r="AB286" s="9">
        <f t="shared" si="46"/>
        <v>0</v>
      </c>
      <c r="AC286" s="1">
        <v>284</v>
      </c>
      <c r="AD286" s="2">
        <v>42288</v>
      </c>
      <c r="AE286" s="3">
        <v>2855.74</v>
      </c>
      <c r="AF286" s="9">
        <f t="shared" si="47"/>
        <v>0</v>
      </c>
      <c r="AG286" s="1">
        <v>284</v>
      </c>
      <c r="AH286" s="2">
        <v>41923</v>
      </c>
      <c r="AI286" s="3">
        <v>2052.96</v>
      </c>
      <c r="AJ286" s="9">
        <f t="shared" si="48"/>
        <v>5.5100871328445274E-3</v>
      </c>
      <c r="AK286" s="1">
        <v>284</v>
      </c>
      <c r="AL286" s="2">
        <v>41558</v>
      </c>
      <c r="AM286" s="3">
        <v>1885.84</v>
      </c>
      <c r="AN286" s="9">
        <f t="shared" si="49"/>
        <v>-4.3398836362100604E-3</v>
      </c>
    </row>
    <row r="287" spans="1:40" ht="18" x14ac:dyDescent="0.2">
      <c r="A287" s="1">
        <v>285</v>
      </c>
      <c r="B287" s="2">
        <v>44846</v>
      </c>
      <c r="C287" s="3">
        <v>4611.88</v>
      </c>
      <c r="D287" s="9">
        <f t="shared" si="40"/>
        <v>1.4309630881008896E-3</v>
      </c>
      <c r="E287" s="1">
        <v>285</v>
      </c>
      <c r="F287" s="2">
        <v>44481</v>
      </c>
      <c r="G287" s="3">
        <v>3765.8</v>
      </c>
      <c r="H287" s="9">
        <f t="shared" si="41"/>
        <v>0</v>
      </c>
      <c r="I287" s="1">
        <v>285</v>
      </c>
      <c r="J287" s="2">
        <v>44115</v>
      </c>
      <c r="K287" s="3">
        <v>3824.25</v>
      </c>
      <c r="L287" s="9">
        <f t="shared" si="42"/>
        <v>0</v>
      </c>
      <c r="M287" s="1">
        <v>285</v>
      </c>
      <c r="N287" s="2">
        <v>43750</v>
      </c>
      <c r="O287" s="3">
        <v>3431.46</v>
      </c>
      <c r="P287" s="9">
        <f t="shared" si="43"/>
        <v>-7.795467294313599E-3</v>
      </c>
      <c r="Q287" s="1">
        <v>285</v>
      </c>
      <c r="R287" s="2">
        <v>43386</v>
      </c>
      <c r="S287" s="3">
        <v>3088.78</v>
      </c>
      <c r="T287" s="9">
        <f t="shared" si="44"/>
        <v>4.6642093193495195E-4</v>
      </c>
      <c r="U287" s="1">
        <v>285</v>
      </c>
      <c r="V287" s="2">
        <v>43020</v>
      </c>
      <c r="W287" s="3">
        <v>2953.77</v>
      </c>
      <c r="X287" s="9">
        <f t="shared" si="45"/>
        <v>2.2768453984649234E-3</v>
      </c>
      <c r="Y287" s="1">
        <v>285</v>
      </c>
      <c r="Z287" s="2">
        <v>42654</v>
      </c>
      <c r="AA287" s="3">
        <v>2913.96</v>
      </c>
      <c r="AB287" s="9">
        <f t="shared" si="46"/>
        <v>0</v>
      </c>
      <c r="AC287" s="1">
        <v>285</v>
      </c>
      <c r="AD287" s="2">
        <v>42289</v>
      </c>
      <c r="AE287" s="3">
        <v>2855.74</v>
      </c>
      <c r="AF287" s="9">
        <f t="shared" si="47"/>
        <v>0</v>
      </c>
      <c r="AG287" s="1">
        <v>285</v>
      </c>
      <c r="AH287" s="2">
        <v>41924</v>
      </c>
      <c r="AI287" s="3">
        <v>2052.96</v>
      </c>
      <c r="AJ287" s="9">
        <f t="shared" si="48"/>
        <v>0</v>
      </c>
      <c r="AK287" s="1">
        <v>285</v>
      </c>
      <c r="AL287" s="2">
        <v>41559</v>
      </c>
      <c r="AM287" s="3">
        <v>1883.65</v>
      </c>
      <c r="AN287" s="9">
        <f t="shared" si="49"/>
        <v>-1.1612862172823927E-3</v>
      </c>
    </row>
    <row r="288" spans="1:40" ht="18" x14ac:dyDescent="0.2">
      <c r="A288" s="1">
        <v>286</v>
      </c>
      <c r="B288" s="2">
        <v>44847</v>
      </c>
      <c r="C288" s="3">
        <v>4611.18</v>
      </c>
      <c r="D288" s="9">
        <f t="shared" si="40"/>
        <v>-1.5178191973768139E-4</v>
      </c>
      <c r="E288" s="1">
        <v>286</v>
      </c>
      <c r="F288" s="2">
        <v>44482</v>
      </c>
      <c r="G288" s="3">
        <v>3738.48</v>
      </c>
      <c r="H288" s="9">
        <f t="shared" si="41"/>
        <v>-7.2547665834617244E-3</v>
      </c>
      <c r="I288" s="1">
        <v>286</v>
      </c>
      <c r="J288" s="2">
        <v>44116</v>
      </c>
      <c r="K288" s="3">
        <v>3824.25</v>
      </c>
      <c r="L288" s="9">
        <f t="shared" si="42"/>
        <v>0</v>
      </c>
      <c r="M288" s="1">
        <v>286</v>
      </c>
      <c r="N288" s="2">
        <v>43751</v>
      </c>
      <c r="O288" s="3">
        <v>3431.46</v>
      </c>
      <c r="P288" s="9">
        <f t="shared" si="43"/>
        <v>0</v>
      </c>
      <c r="Q288" s="1">
        <v>286</v>
      </c>
      <c r="R288" s="2">
        <v>43387</v>
      </c>
      <c r="S288" s="3">
        <v>3088.78</v>
      </c>
      <c r="T288" s="9">
        <f t="shared" si="44"/>
        <v>0</v>
      </c>
      <c r="U288" s="1">
        <v>286</v>
      </c>
      <c r="V288" s="2">
        <v>43021</v>
      </c>
      <c r="W288" s="3">
        <v>2949.69</v>
      </c>
      <c r="X288" s="9">
        <f t="shared" si="45"/>
        <v>-1.3812856112696409E-3</v>
      </c>
      <c r="Y288" s="1">
        <v>286</v>
      </c>
      <c r="Z288" s="2">
        <v>42655</v>
      </c>
      <c r="AA288" s="3">
        <v>2919.51</v>
      </c>
      <c r="AB288" s="9">
        <f t="shared" si="46"/>
        <v>1.9046246345180379E-3</v>
      </c>
      <c r="AC288" s="1">
        <v>286</v>
      </c>
      <c r="AD288" s="2">
        <v>42290</v>
      </c>
      <c r="AE288" s="3">
        <v>2855.74</v>
      </c>
      <c r="AF288" s="9">
        <f t="shared" si="47"/>
        <v>0</v>
      </c>
      <c r="AG288" s="1">
        <v>286</v>
      </c>
      <c r="AH288" s="2">
        <v>41925</v>
      </c>
      <c r="AI288" s="3">
        <v>2052.96</v>
      </c>
      <c r="AJ288" s="9">
        <f t="shared" si="48"/>
        <v>0</v>
      </c>
      <c r="AK288" s="1">
        <v>286</v>
      </c>
      <c r="AL288" s="2">
        <v>41560</v>
      </c>
      <c r="AM288" s="3">
        <v>1883.65</v>
      </c>
      <c r="AN288" s="9">
        <f t="shared" si="49"/>
        <v>0</v>
      </c>
    </row>
    <row r="289" spans="1:40" ht="18" x14ac:dyDescent="0.2">
      <c r="A289" s="1">
        <v>287</v>
      </c>
      <c r="B289" s="2">
        <v>44848</v>
      </c>
      <c r="C289" s="3">
        <v>4619.78</v>
      </c>
      <c r="D289" s="9">
        <f t="shared" si="40"/>
        <v>1.8650323778294177E-3</v>
      </c>
      <c r="E289" s="1">
        <v>287</v>
      </c>
      <c r="F289" s="2">
        <v>44483</v>
      </c>
      <c r="G289" s="3">
        <v>3725.75</v>
      </c>
      <c r="H289" s="9">
        <f t="shared" si="41"/>
        <v>-3.4051272174787663E-3</v>
      </c>
      <c r="I289" s="1">
        <v>287</v>
      </c>
      <c r="J289" s="2">
        <v>44117</v>
      </c>
      <c r="K289" s="3">
        <v>3824.25</v>
      </c>
      <c r="L289" s="9">
        <f t="shared" si="42"/>
        <v>0</v>
      </c>
      <c r="M289" s="1">
        <v>287</v>
      </c>
      <c r="N289" s="2">
        <v>43752</v>
      </c>
      <c r="O289" s="3">
        <v>3431.46</v>
      </c>
      <c r="P289" s="9">
        <f t="shared" si="43"/>
        <v>0</v>
      </c>
      <c r="Q289" s="1">
        <v>287</v>
      </c>
      <c r="R289" s="2">
        <v>43388</v>
      </c>
      <c r="S289" s="3">
        <v>3088.78</v>
      </c>
      <c r="T289" s="9">
        <f t="shared" si="44"/>
        <v>0</v>
      </c>
      <c r="U289" s="1">
        <v>287</v>
      </c>
      <c r="V289" s="2">
        <v>43022</v>
      </c>
      <c r="W289" s="3">
        <v>2932.05</v>
      </c>
      <c r="X289" s="9">
        <f t="shared" si="45"/>
        <v>-5.9802894541459853E-3</v>
      </c>
      <c r="Y289" s="1">
        <v>287</v>
      </c>
      <c r="Z289" s="2">
        <v>42656</v>
      </c>
      <c r="AA289" s="3">
        <v>2919.18</v>
      </c>
      <c r="AB289" s="9">
        <f t="shared" si="46"/>
        <v>-1.1303266644073216E-4</v>
      </c>
      <c r="AC289" s="1">
        <v>287</v>
      </c>
      <c r="AD289" s="2">
        <v>42291</v>
      </c>
      <c r="AE289" s="3">
        <v>2910.7</v>
      </c>
      <c r="AF289" s="9">
        <f t="shared" si="47"/>
        <v>1.9245449515712228E-2</v>
      </c>
      <c r="AG289" s="1">
        <v>287</v>
      </c>
      <c r="AH289" s="2">
        <v>41926</v>
      </c>
      <c r="AI289" s="3">
        <v>2052.96</v>
      </c>
      <c r="AJ289" s="9">
        <f t="shared" si="48"/>
        <v>0</v>
      </c>
      <c r="AK289" s="1">
        <v>287</v>
      </c>
      <c r="AL289" s="2">
        <v>41561</v>
      </c>
      <c r="AM289" s="3">
        <v>1883.65</v>
      </c>
      <c r="AN289" s="9">
        <f t="shared" si="49"/>
        <v>0</v>
      </c>
    </row>
    <row r="290" spans="1:40" ht="18" x14ac:dyDescent="0.2">
      <c r="A290" s="1">
        <v>288</v>
      </c>
      <c r="B290" s="2">
        <v>44849</v>
      </c>
      <c r="C290" s="3">
        <v>4636.83</v>
      </c>
      <c r="D290" s="9">
        <f t="shared" si="40"/>
        <v>3.6906519358065066E-3</v>
      </c>
      <c r="E290" s="1">
        <v>288</v>
      </c>
      <c r="F290" s="2">
        <v>44484</v>
      </c>
      <c r="G290" s="3">
        <v>3755.29</v>
      </c>
      <c r="H290" s="9">
        <f t="shared" si="41"/>
        <v>7.9286049788633069E-3</v>
      </c>
      <c r="I290" s="1">
        <v>288</v>
      </c>
      <c r="J290" s="2">
        <v>44118</v>
      </c>
      <c r="K290" s="3">
        <v>3856.32</v>
      </c>
      <c r="L290" s="9">
        <f t="shared" si="42"/>
        <v>8.3859580309865109E-3</v>
      </c>
      <c r="M290" s="1">
        <v>288</v>
      </c>
      <c r="N290" s="2">
        <v>43753</v>
      </c>
      <c r="O290" s="3">
        <v>3431.46</v>
      </c>
      <c r="P290" s="9">
        <f t="shared" si="43"/>
        <v>0</v>
      </c>
      <c r="Q290" s="1">
        <v>288</v>
      </c>
      <c r="R290" s="2">
        <v>43389</v>
      </c>
      <c r="S290" s="3">
        <v>3088.78</v>
      </c>
      <c r="T290" s="9">
        <f t="shared" si="44"/>
        <v>0</v>
      </c>
      <c r="U290" s="1">
        <v>288</v>
      </c>
      <c r="V290" s="2">
        <v>43023</v>
      </c>
      <c r="W290" s="3">
        <v>2932.05</v>
      </c>
      <c r="X290" s="9">
        <f t="shared" si="45"/>
        <v>0</v>
      </c>
      <c r="Y290" s="1">
        <v>288</v>
      </c>
      <c r="Z290" s="2">
        <v>42657</v>
      </c>
      <c r="AA290" s="3">
        <v>2930.78</v>
      </c>
      <c r="AB290" s="9">
        <f t="shared" si="46"/>
        <v>3.9737186470174381E-3</v>
      </c>
      <c r="AC290" s="1">
        <v>288</v>
      </c>
      <c r="AD290" s="2">
        <v>42292</v>
      </c>
      <c r="AE290" s="3">
        <v>2928.69</v>
      </c>
      <c r="AF290" s="9">
        <f t="shared" si="47"/>
        <v>6.1806438313808491E-3</v>
      </c>
      <c r="AG290" s="1">
        <v>288</v>
      </c>
      <c r="AH290" s="2">
        <v>41927</v>
      </c>
      <c r="AI290" s="3">
        <v>2049.66</v>
      </c>
      <c r="AJ290" s="9">
        <f t="shared" si="48"/>
        <v>-1.6074351180735045E-3</v>
      </c>
      <c r="AK290" s="1">
        <v>288</v>
      </c>
      <c r="AL290" s="2">
        <v>41562</v>
      </c>
      <c r="AM290" s="3">
        <v>1883.65</v>
      </c>
      <c r="AN290" s="9">
        <f t="shared" si="49"/>
        <v>0</v>
      </c>
    </row>
    <row r="291" spans="1:40" ht="18" x14ac:dyDescent="0.2">
      <c r="A291" s="1">
        <v>289</v>
      </c>
      <c r="B291" s="2">
        <v>44850</v>
      </c>
      <c r="C291" s="3">
        <v>4636.83</v>
      </c>
      <c r="D291" s="9">
        <f t="shared" si="40"/>
        <v>0</v>
      </c>
      <c r="E291" s="1">
        <v>289</v>
      </c>
      <c r="F291" s="2">
        <v>44485</v>
      </c>
      <c r="G291" s="3">
        <v>3772.49</v>
      </c>
      <c r="H291" s="9">
        <f t="shared" si="41"/>
        <v>4.5802055234082633E-3</v>
      </c>
      <c r="I291" s="1">
        <v>289</v>
      </c>
      <c r="J291" s="2">
        <v>44119</v>
      </c>
      <c r="K291" s="3">
        <v>3843.59</v>
      </c>
      <c r="L291" s="9">
        <f t="shared" si="42"/>
        <v>-3.3010745996182936E-3</v>
      </c>
      <c r="M291" s="1">
        <v>289</v>
      </c>
      <c r="N291" s="2">
        <v>43754</v>
      </c>
      <c r="O291" s="3">
        <v>3451.33</v>
      </c>
      <c r="P291" s="9">
        <f t="shared" si="43"/>
        <v>5.7905381382851295E-3</v>
      </c>
      <c r="Q291" s="1">
        <v>289</v>
      </c>
      <c r="R291" s="2">
        <v>43390</v>
      </c>
      <c r="S291" s="3">
        <v>3055.93</v>
      </c>
      <c r="T291" s="9">
        <f t="shared" si="44"/>
        <v>-1.0635266998620932E-2</v>
      </c>
      <c r="U291" s="1">
        <v>289</v>
      </c>
      <c r="V291" s="2">
        <v>43024</v>
      </c>
      <c r="W291" s="3">
        <v>2932.05</v>
      </c>
      <c r="X291" s="9">
        <f t="shared" si="45"/>
        <v>0</v>
      </c>
      <c r="Y291" s="1">
        <v>289</v>
      </c>
      <c r="Z291" s="2">
        <v>42658</v>
      </c>
      <c r="AA291" s="3">
        <v>2915.67</v>
      </c>
      <c r="AB291" s="9">
        <f t="shared" si="46"/>
        <v>-5.1556241000689671E-3</v>
      </c>
      <c r="AC291" s="1">
        <v>289</v>
      </c>
      <c r="AD291" s="2">
        <v>42293</v>
      </c>
      <c r="AE291" s="3">
        <v>2908.87</v>
      </c>
      <c r="AF291" s="9">
        <f t="shared" si="47"/>
        <v>-6.7675308755792392E-3</v>
      </c>
      <c r="AG291" s="1">
        <v>289</v>
      </c>
      <c r="AH291" s="2">
        <v>41928</v>
      </c>
      <c r="AI291" s="3">
        <v>2057.6999999999998</v>
      </c>
      <c r="AJ291" s="9">
        <f t="shared" si="48"/>
        <v>3.9226017973712536E-3</v>
      </c>
      <c r="AK291" s="1">
        <v>289</v>
      </c>
      <c r="AL291" s="2">
        <v>41563</v>
      </c>
      <c r="AM291" s="3">
        <v>1883.7</v>
      </c>
      <c r="AN291" s="9">
        <f t="shared" si="49"/>
        <v>2.6544209380699453E-5</v>
      </c>
    </row>
    <row r="292" spans="1:40" ht="18" x14ac:dyDescent="0.2">
      <c r="A292" s="1">
        <v>290</v>
      </c>
      <c r="B292" s="2">
        <v>44851</v>
      </c>
      <c r="C292" s="3">
        <v>4636.83</v>
      </c>
      <c r="D292" s="9">
        <f t="shared" si="40"/>
        <v>0</v>
      </c>
      <c r="E292" s="1">
        <v>290</v>
      </c>
      <c r="F292" s="2">
        <v>44486</v>
      </c>
      <c r="G292" s="3">
        <v>3772.49</v>
      </c>
      <c r="H292" s="9">
        <f t="shared" si="41"/>
        <v>0</v>
      </c>
      <c r="I292" s="1">
        <v>290</v>
      </c>
      <c r="J292" s="2">
        <v>44120</v>
      </c>
      <c r="K292" s="3">
        <v>3854.47</v>
      </c>
      <c r="L292" s="9">
        <f t="shared" si="42"/>
        <v>2.8306869359113885E-3</v>
      </c>
      <c r="M292" s="1">
        <v>290</v>
      </c>
      <c r="N292" s="2">
        <v>43755</v>
      </c>
      <c r="O292" s="3">
        <v>3459.55</v>
      </c>
      <c r="P292" s="9">
        <f t="shared" si="43"/>
        <v>2.3816905366917259E-3</v>
      </c>
      <c r="Q292" s="1">
        <v>290</v>
      </c>
      <c r="R292" s="2">
        <v>43391</v>
      </c>
      <c r="S292" s="3">
        <v>3056.37</v>
      </c>
      <c r="T292" s="9">
        <f t="shared" si="44"/>
        <v>1.4398235561680227E-4</v>
      </c>
      <c r="U292" s="1">
        <v>290</v>
      </c>
      <c r="V292" s="2">
        <v>43025</v>
      </c>
      <c r="W292" s="3">
        <v>2932.05</v>
      </c>
      <c r="X292" s="9">
        <f t="shared" si="45"/>
        <v>0</v>
      </c>
      <c r="Y292" s="1">
        <v>290</v>
      </c>
      <c r="Z292" s="2">
        <v>42659</v>
      </c>
      <c r="AA292" s="3">
        <v>2915.67</v>
      </c>
      <c r="AB292" s="9">
        <f t="shared" si="46"/>
        <v>0</v>
      </c>
      <c r="AC292" s="1">
        <v>290</v>
      </c>
      <c r="AD292" s="2">
        <v>42294</v>
      </c>
      <c r="AE292" s="3">
        <v>2879.89</v>
      </c>
      <c r="AF292" s="9">
        <f t="shared" si="47"/>
        <v>-9.9626315373323726E-3</v>
      </c>
      <c r="AG292" s="1">
        <v>290</v>
      </c>
      <c r="AH292" s="2">
        <v>41929</v>
      </c>
      <c r="AI292" s="3">
        <v>2074.4</v>
      </c>
      <c r="AJ292" s="9">
        <f t="shared" si="48"/>
        <v>8.1158575108131771E-3</v>
      </c>
      <c r="AK292" s="1">
        <v>290</v>
      </c>
      <c r="AL292" s="2">
        <v>41564</v>
      </c>
      <c r="AM292" s="3">
        <v>1880.91</v>
      </c>
      <c r="AN292" s="9">
        <f t="shared" si="49"/>
        <v>-1.4811275680840705E-3</v>
      </c>
    </row>
    <row r="293" spans="1:40" ht="18" x14ac:dyDescent="0.2">
      <c r="A293" s="1">
        <v>291</v>
      </c>
      <c r="B293" s="2">
        <v>44852</v>
      </c>
      <c r="C293" s="3">
        <v>4636.83</v>
      </c>
      <c r="D293" s="9">
        <f t="shared" si="40"/>
        <v>0</v>
      </c>
      <c r="E293" s="1">
        <v>291</v>
      </c>
      <c r="F293" s="2">
        <v>44487</v>
      </c>
      <c r="G293" s="3">
        <v>3772.49</v>
      </c>
      <c r="H293" s="9">
        <f t="shared" si="41"/>
        <v>0</v>
      </c>
      <c r="I293" s="1">
        <v>291</v>
      </c>
      <c r="J293" s="2">
        <v>44121</v>
      </c>
      <c r="K293" s="3">
        <v>3846.48</v>
      </c>
      <c r="L293" s="9">
        <f t="shared" si="42"/>
        <v>-2.0729179368369145E-3</v>
      </c>
      <c r="M293" s="1">
        <v>291</v>
      </c>
      <c r="N293" s="2">
        <v>43756</v>
      </c>
      <c r="O293" s="3">
        <v>3465.35</v>
      </c>
      <c r="P293" s="9">
        <f t="shared" si="43"/>
        <v>1.6765186223641013E-3</v>
      </c>
      <c r="Q293" s="1">
        <v>291</v>
      </c>
      <c r="R293" s="2">
        <v>43392</v>
      </c>
      <c r="S293" s="3">
        <v>3088.47</v>
      </c>
      <c r="T293" s="9">
        <f t="shared" si="44"/>
        <v>1.0502655110474161E-2</v>
      </c>
      <c r="U293" s="1">
        <v>291</v>
      </c>
      <c r="V293" s="2">
        <v>43026</v>
      </c>
      <c r="W293" s="3">
        <v>2944.27</v>
      </c>
      <c r="X293" s="9">
        <f t="shared" si="45"/>
        <v>4.1677324738663389E-3</v>
      </c>
      <c r="Y293" s="1">
        <v>291</v>
      </c>
      <c r="Z293" s="2">
        <v>42660</v>
      </c>
      <c r="AA293" s="3">
        <v>2915.67</v>
      </c>
      <c r="AB293" s="9">
        <f t="shared" si="46"/>
        <v>0</v>
      </c>
      <c r="AC293" s="1">
        <v>291</v>
      </c>
      <c r="AD293" s="2">
        <v>42295</v>
      </c>
      <c r="AE293" s="3">
        <v>2879.89</v>
      </c>
      <c r="AF293" s="9">
        <f t="shared" si="47"/>
        <v>0</v>
      </c>
      <c r="AG293" s="1">
        <v>291</v>
      </c>
      <c r="AH293" s="2">
        <v>41930</v>
      </c>
      <c r="AI293" s="3">
        <v>2064.4299999999998</v>
      </c>
      <c r="AJ293" s="9">
        <f t="shared" si="48"/>
        <v>-4.8062090242963042E-3</v>
      </c>
      <c r="AK293" s="1">
        <v>291</v>
      </c>
      <c r="AL293" s="2">
        <v>41565</v>
      </c>
      <c r="AM293" s="3">
        <v>1879.48</v>
      </c>
      <c r="AN293" s="9">
        <f t="shared" si="49"/>
        <v>-7.6027029469781309E-4</v>
      </c>
    </row>
    <row r="294" spans="1:40" ht="18" x14ac:dyDescent="0.2">
      <c r="A294" s="1">
        <v>292</v>
      </c>
      <c r="B294" s="2">
        <v>44853</v>
      </c>
      <c r="C294" s="3">
        <v>4744.04</v>
      </c>
      <c r="D294" s="9">
        <f t="shared" si="40"/>
        <v>2.3121399749397763E-2</v>
      </c>
      <c r="E294" s="1">
        <v>292</v>
      </c>
      <c r="F294" s="2">
        <v>44488</v>
      </c>
      <c r="G294" s="3">
        <v>3772.49</v>
      </c>
      <c r="H294" s="9">
        <f t="shared" si="41"/>
        <v>0</v>
      </c>
      <c r="I294" s="1">
        <v>292</v>
      </c>
      <c r="J294" s="2">
        <v>44122</v>
      </c>
      <c r="K294" s="3">
        <v>3846.48</v>
      </c>
      <c r="L294" s="9">
        <f t="shared" si="42"/>
        <v>0</v>
      </c>
      <c r="M294" s="1">
        <v>292</v>
      </c>
      <c r="N294" s="2">
        <v>43757</v>
      </c>
      <c r="O294" s="3">
        <v>3428.63</v>
      </c>
      <c r="P294" s="9">
        <f t="shared" si="43"/>
        <v>-1.0596332260810538E-2</v>
      </c>
      <c r="Q294" s="1">
        <v>292</v>
      </c>
      <c r="R294" s="2">
        <v>43393</v>
      </c>
      <c r="S294" s="3">
        <v>3079.88</v>
      </c>
      <c r="T294" s="9">
        <f t="shared" si="44"/>
        <v>-2.7813124297790463E-3</v>
      </c>
      <c r="U294" s="1">
        <v>292</v>
      </c>
      <c r="V294" s="2">
        <v>43027</v>
      </c>
      <c r="W294" s="3">
        <v>2935.66</v>
      </c>
      <c r="X294" s="9">
        <f t="shared" si="45"/>
        <v>-2.9243241958108895E-3</v>
      </c>
      <c r="Y294" s="1">
        <v>292</v>
      </c>
      <c r="Z294" s="2">
        <v>42661</v>
      </c>
      <c r="AA294" s="3">
        <v>2915.67</v>
      </c>
      <c r="AB294" s="9">
        <f t="shared" si="46"/>
        <v>0</v>
      </c>
      <c r="AC294" s="1">
        <v>292</v>
      </c>
      <c r="AD294" s="2">
        <v>42296</v>
      </c>
      <c r="AE294" s="3">
        <v>2879.89</v>
      </c>
      <c r="AF294" s="9">
        <f t="shared" si="47"/>
        <v>0</v>
      </c>
      <c r="AG294" s="1">
        <v>292</v>
      </c>
      <c r="AH294" s="2">
        <v>41931</v>
      </c>
      <c r="AI294" s="3">
        <v>2064.4299999999998</v>
      </c>
      <c r="AJ294" s="9">
        <f t="shared" si="48"/>
        <v>0</v>
      </c>
      <c r="AK294" s="1">
        <v>292</v>
      </c>
      <c r="AL294" s="2">
        <v>41566</v>
      </c>
      <c r="AM294" s="3">
        <v>1879.88</v>
      </c>
      <c r="AN294" s="9">
        <f t="shared" si="49"/>
        <v>2.1282482388750663E-4</v>
      </c>
    </row>
    <row r="295" spans="1:40" ht="18" x14ac:dyDescent="0.2">
      <c r="A295" s="1">
        <v>293</v>
      </c>
      <c r="B295" s="2">
        <v>44854</v>
      </c>
      <c r="C295" s="3">
        <v>4815.09</v>
      </c>
      <c r="D295" s="9">
        <f t="shared" si="40"/>
        <v>1.4976686537213046E-2</v>
      </c>
      <c r="E295" s="1">
        <v>293</v>
      </c>
      <c r="F295" s="2">
        <v>44489</v>
      </c>
      <c r="G295" s="3">
        <v>3766.94</v>
      </c>
      <c r="H295" s="9">
        <f t="shared" si="41"/>
        <v>-1.4711768619664273E-3</v>
      </c>
      <c r="I295" s="1">
        <v>293</v>
      </c>
      <c r="J295" s="2">
        <v>44123</v>
      </c>
      <c r="K295" s="3">
        <v>3846.48</v>
      </c>
      <c r="L295" s="9">
        <f t="shared" si="42"/>
        <v>0</v>
      </c>
      <c r="M295" s="1">
        <v>293</v>
      </c>
      <c r="N295" s="2">
        <v>43758</v>
      </c>
      <c r="O295" s="3">
        <v>3428.63</v>
      </c>
      <c r="P295" s="9">
        <f t="shared" si="43"/>
        <v>0</v>
      </c>
      <c r="Q295" s="1">
        <v>293</v>
      </c>
      <c r="R295" s="2">
        <v>43394</v>
      </c>
      <c r="S295" s="3">
        <v>3079.88</v>
      </c>
      <c r="T295" s="9">
        <f t="shared" si="44"/>
        <v>0</v>
      </c>
      <c r="U295" s="1">
        <v>293</v>
      </c>
      <c r="V295" s="2">
        <v>43028</v>
      </c>
      <c r="W295" s="3">
        <v>2921.92</v>
      </c>
      <c r="X295" s="9">
        <f t="shared" si="45"/>
        <v>-4.6803785179481893E-3</v>
      </c>
      <c r="Y295" s="1">
        <v>293</v>
      </c>
      <c r="Z295" s="2">
        <v>42662</v>
      </c>
      <c r="AA295" s="3">
        <v>2905.93</v>
      </c>
      <c r="AB295" s="9">
        <f t="shared" si="46"/>
        <v>-3.3405700919515021E-3</v>
      </c>
      <c r="AC295" s="1">
        <v>293</v>
      </c>
      <c r="AD295" s="2">
        <v>42297</v>
      </c>
      <c r="AE295" s="3">
        <v>2912.99</v>
      </c>
      <c r="AF295" s="9">
        <f t="shared" si="47"/>
        <v>1.1493494543194326E-2</v>
      </c>
      <c r="AG295" s="1">
        <v>293</v>
      </c>
      <c r="AH295" s="2">
        <v>41932</v>
      </c>
      <c r="AI295" s="3">
        <v>2064.4299999999998</v>
      </c>
      <c r="AJ295" s="9">
        <f t="shared" si="48"/>
        <v>0</v>
      </c>
      <c r="AK295" s="1">
        <v>293</v>
      </c>
      <c r="AL295" s="2">
        <v>41567</v>
      </c>
      <c r="AM295" s="3">
        <v>1879.88</v>
      </c>
      <c r="AN295" s="9">
        <f t="shared" si="49"/>
        <v>0</v>
      </c>
    </row>
    <row r="296" spans="1:40" ht="18" x14ac:dyDescent="0.2">
      <c r="A296" s="1">
        <v>294</v>
      </c>
      <c r="B296" s="2">
        <v>44855</v>
      </c>
      <c r="C296" s="3">
        <v>4885.5</v>
      </c>
      <c r="D296" s="9">
        <f t="shared" si="40"/>
        <v>1.4622779636517667E-2</v>
      </c>
      <c r="E296" s="1">
        <v>294</v>
      </c>
      <c r="F296" s="2">
        <v>44490</v>
      </c>
      <c r="G296" s="3">
        <v>3770.58</v>
      </c>
      <c r="H296" s="9">
        <f t="shared" si="41"/>
        <v>9.6630156041770576E-4</v>
      </c>
      <c r="I296" s="1">
        <v>294</v>
      </c>
      <c r="J296" s="2">
        <v>44124</v>
      </c>
      <c r="K296" s="3">
        <v>3842.76</v>
      </c>
      <c r="L296" s="9">
        <f t="shared" si="42"/>
        <v>-9.671179883945321E-4</v>
      </c>
      <c r="M296" s="1">
        <v>294</v>
      </c>
      <c r="N296" s="2">
        <v>43759</v>
      </c>
      <c r="O296" s="3">
        <v>3428.63</v>
      </c>
      <c r="P296" s="9">
        <f t="shared" si="43"/>
        <v>0</v>
      </c>
      <c r="Q296" s="1">
        <v>294</v>
      </c>
      <c r="R296" s="2">
        <v>43395</v>
      </c>
      <c r="S296" s="3">
        <v>3079.88</v>
      </c>
      <c r="T296" s="9">
        <f t="shared" si="44"/>
        <v>0</v>
      </c>
      <c r="U296" s="1">
        <v>294</v>
      </c>
      <c r="V296" s="2">
        <v>43029</v>
      </c>
      <c r="W296" s="3">
        <v>2936.66</v>
      </c>
      <c r="X296" s="9">
        <f t="shared" si="45"/>
        <v>5.0446281896834207E-3</v>
      </c>
      <c r="Y296" s="1">
        <v>294</v>
      </c>
      <c r="Z296" s="2">
        <v>42663</v>
      </c>
      <c r="AA296" s="3">
        <v>2914.15</v>
      </c>
      <c r="AB296" s="9">
        <f t="shared" si="46"/>
        <v>2.828698557776772E-3</v>
      </c>
      <c r="AC296" s="1">
        <v>294</v>
      </c>
      <c r="AD296" s="2">
        <v>42298</v>
      </c>
      <c r="AE296" s="3">
        <v>2929.19</v>
      </c>
      <c r="AF296" s="9">
        <f t="shared" si="47"/>
        <v>5.5612961252871698E-3</v>
      </c>
      <c r="AG296" s="1">
        <v>294</v>
      </c>
      <c r="AH296" s="2">
        <v>41933</v>
      </c>
      <c r="AI296" s="3">
        <v>2065.8200000000002</v>
      </c>
      <c r="AJ296" s="9">
        <f t="shared" si="48"/>
        <v>6.733093396241711E-4</v>
      </c>
      <c r="AK296" s="1">
        <v>294</v>
      </c>
      <c r="AL296" s="2">
        <v>41568</v>
      </c>
      <c r="AM296" s="3">
        <v>1879.88</v>
      </c>
      <c r="AN296" s="9">
        <f t="shared" si="49"/>
        <v>0</v>
      </c>
    </row>
    <row r="297" spans="1:40" ht="18" x14ac:dyDescent="0.2">
      <c r="A297" s="1">
        <v>295</v>
      </c>
      <c r="B297" s="2">
        <v>44856</v>
      </c>
      <c r="C297" s="3">
        <v>4913.24</v>
      </c>
      <c r="D297" s="9">
        <f t="shared" si="40"/>
        <v>5.678026814041507E-3</v>
      </c>
      <c r="E297" s="1">
        <v>295</v>
      </c>
      <c r="F297" s="2">
        <v>44491</v>
      </c>
      <c r="G297" s="3">
        <v>3783.3</v>
      </c>
      <c r="H297" s="9">
        <f t="shared" si="41"/>
        <v>3.3734863071464482E-3</v>
      </c>
      <c r="I297" s="1">
        <v>295</v>
      </c>
      <c r="J297" s="2">
        <v>44125</v>
      </c>
      <c r="K297" s="3">
        <v>3830.79</v>
      </c>
      <c r="L297" s="9">
        <f t="shared" si="42"/>
        <v>-3.1149486306717706E-3</v>
      </c>
      <c r="M297" s="1">
        <v>295</v>
      </c>
      <c r="N297" s="2">
        <v>43760</v>
      </c>
      <c r="O297" s="3">
        <v>3442.78</v>
      </c>
      <c r="P297" s="9">
        <f t="shared" si="43"/>
        <v>4.1270128301975108E-3</v>
      </c>
      <c r="Q297" s="1">
        <v>295</v>
      </c>
      <c r="R297" s="2">
        <v>43396</v>
      </c>
      <c r="S297" s="3">
        <v>3087.58</v>
      </c>
      <c r="T297" s="9">
        <f t="shared" si="44"/>
        <v>2.5000974063923978E-3</v>
      </c>
      <c r="U297" s="1">
        <v>295</v>
      </c>
      <c r="V297" s="2">
        <v>43030</v>
      </c>
      <c r="W297" s="3">
        <v>2936.66</v>
      </c>
      <c r="X297" s="9">
        <f t="shared" si="45"/>
        <v>0</v>
      </c>
      <c r="Y297" s="1">
        <v>295</v>
      </c>
      <c r="Z297" s="2">
        <v>42664</v>
      </c>
      <c r="AA297" s="3">
        <v>2934.03</v>
      </c>
      <c r="AB297" s="9">
        <f t="shared" si="46"/>
        <v>6.8218863133332561E-3</v>
      </c>
      <c r="AC297" s="1">
        <v>295</v>
      </c>
      <c r="AD297" s="2">
        <v>42299</v>
      </c>
      <c r="AE297" s="3">
        <v>2966.68</v>
      </c>
      <c r="AF297" s="9">
        <f t="shared" si="47"/>
        <v>1.2798760066776065E-2</v>
      </c>
      <c r="AG297" s="1">
        <v>295</v>
      </c>
      <c r="AH297" s="2">
        <v>41934</v>
      </c>
      <c r="AI297" s="3">
        <v>2048.44</v>
      </c>
      <c r="AJ297" s="9">
        <f t="shared" si="48"/>
        <v>-8.413124086319286E-3</v>
      </c>
      <c r="AK297" s="1">
        <v>295</v>
      </c>
      <c r="AL297" s="2">
        <v>41569</v>
      </c>
      <c r="AM297" s="3">
        <v>1885.52</v>
      </c>
      <c r="AN297" s="9">
        <f t="shared" si="49"/>
        <v>3.0001915015851395E-3</v>
      </c>
    </row>
    <row r="298" spans="1:40" ht="18" x14ac:dyDescent="0.2">
      <c r="A298" s="1">
        <v>296</v>
      </c>
      <c r="B298" s="2">
        <v>44857</v>
      </c>
      <c r="C298" s="3">
        <v>4913.24</v>
      </c>
      <c r="D298" s="9">
        <f t="shared" si="40"/>
        <v>0</v>
      </c>
      <c r="E298" s="1">
        <v>296</v>
      </c>
      <c r="F298" s="2">
        <v>44492</v>
      </c>
      <c r="G298" s="3">
        <v>3780.38</v>
      </c>
      <c r="H298" s="9">
        <f t="shared" si="41"/>
        <v>-7.7181296751515152E-4</v>
      </c>
      <c r="I298" s="1">
        <v>296</v>
      </c>
      <c r="J298" s="2">
        <v>44126</v>
      </c>
      <c r="K298" s="3">
        <v>3784.51</v>
      </c>
      <c r="L298" s="9">
        <f t="shared" si="42"/>
        <v>-1.2081058998274441E-2</v>
      </c>
      <c r="M298" s="1">
        <v>296</v>
      </c>
      <c r="N298" s="2">
        <v>43761</v>
      </c>
      <c r="O298" s="3">
        <v>3430.3</v>
      </c>
      <c r="P298" s="9">
        <f t="shared" si="43"/>
        <v>-3.6249774891221678E-3</v>
      </c>
      <c r="Q298" s="1">
        <v>296</v>
      </c>
      <c r="R298" s="2">
        <v>43397</v>
      </c>
      <c r="S298" s="3">
        <v>3110.2</v>
      </c>
      <c r="T298" s="9">
        <f t="shared" si="44"/>
        <v>7.3261259627280563E-3</v>
      </c>
      <c r="U298" s="1">
        <v>296</v>
      </c>
      <c r="V298" s="2">
        <v>43031</v>
      </c>
      <c r="W298" s="3">
        <v>2936.66</v>
      </c>
      <c r="X298" s="9">
        <f t="shared" si="45"/>
        <v>0</v>
      </c>
      <c r="Y298" s="1">
        <v>296</v>
      </c>
      <c r="Z298" s="2">
        <v>42665</v>
      </c>
      <c r="AA298" s="3">
        <v>2944.25</v>
      </c>
      <c r="AB298" s="9">
        <f t="shared" si="46"/>
        <v>3.4832636339777708E-3</v>
      </c>
      <c r="AC298" s="1">
        <v>296</v>
      </c>
      <c r="AD298" s="2">
        <v>42300</v>
      </c>
      <c r="AE298" s="3">
        <v>2925.36</v>
      </c>
      <c r="AF298" s="9">
        <f t="shared" si="47"/>
        <v>-1.3928027289764892E-2</v>
      </c>
      <c r="AG298" s="1">
        <v>296</v>
      </c>
      <c r="AH298" s="2">
        <v>41935</v>
      </c>
      <c r="AI298" s="3">
        <v>2049.9</v>
      </c>
      <c r="AJ298" s="9">
        <f t="shared" si="48"/>
        <v>7.1273749780322406E-4</v>
      </c>
      <c r="AK298" s="1">
        <v>296</v>
      </c>
      <c r="AL298" s="2">
        <v>41570</v>
      </c>
      <c r="AM298" s="3">
        <v>1879.46</v>
      </c>
      <c r="AN298" s="9">
        <f t="shared" si="49"/>
        <v>-3.2139674996817563E-3</v>
      </c>
    </row>
    <row r="299" spans="1:40" ht="18" x14ac:dyDescent="0.2">
      <c r="A299" s="1">
        <v>297</v>
      </c>
      <c r="B299" s="2">
        <v>44858</v>
      </c>
      <c r="C299" s="3">
        <v>4913.24</v>
      </c>
      <c r="D299" s="9">
        <f t="shared" si="40"/>
        <v>0</v>
      </c>
      <c r="E299" s="1">
        <v>297</v>
      </c>
      <c r="F299" s="2">
        <v>44493</v>
      </c>
      <c r="G299" s="3">
        <v>3780.38</v>
      </c>
      <c r="H299" s="9">
        <f t="shared" si="41"/>
        <v>0</v>
      </c>
      <c r="I299" s="1">
        <v>297</v>
      </c>
      <c r="J299" s="2">
        <v>44127</v>
      </c>
      <c r="K299" s="3">
        <v>3776.73</v>
      </c>
      <c r="L299" s="9">
        <f t="shared" si="42"/>
        <v>-2.0557483003084149E-3</v>
      </c>
      <c r="M299" s="1">
        <v>297</v>
      </c>
      <c r="N299" s="2">
        <v>43762</v>
      </c>
      <c r="O299" s="3">
        <v>3409.29</v>
      </c>
      <c r="P299" s="9">
        <f t="shared" si="43"/>
        <v>-6.1248287321809224E-3</v>
      </c>
      <c r="Q299" s="1">
        <v>297</v>
      </c>
      <c r="R299" s="2">
        <v>43398</v>
      </c>
      <c r="S299" s="3">
        <v>3149.7</v>
      </c>
      <c r="T299" s="9">
        <f t="shared" si="44"/>
        <v>1.2700147900456564E-2</v>
      </c>
      <c r="U299" s="1">
        <v>297</v>
      </c>
      <c r="V299" s="2">
        <v>43032</v>
      </c>
      <c r="W299" s="3">
        <v>2947.69</v>
      </c>
      <c r="X299" s="9">
        <f t="shared" si="45"/>
        <v>3.7559676639448217E-3</v>
      </c>
      <c r="Y299" s="1">
        <v>297</v>
      </c>
      <c r="Z299" s="2">
        <v>42666</v>
      </c>
      <c r="AA299" s="3">
        <v>2944.25</v>
      </c>
      <c r="AB299" s="9">
        <f t="shared" si="46"/>
        <v>0</v>
      </c>
      <c r="AC299" s="1">
        <v>297</v>
      </c>
      <c r="AD299" s="2">
        <v>42301</v>
      </c>
      <c r="AE299" s="3">
        <v>2912.08</v>
      </c>
      <c r="AF299" s="9">
        <f t="shared" si="47"/>
        <v>-4.5396122186671722E-3</v>
      </c>
      <c r="AG299" s="1">
        <v>297</v>
      </c>
      <c r="AH299" s="2">
        <v>41936</v>
      </c>
      <c r="AI299" s="3">
        <v>2053.39</v>
      </c>
      <c r="AJ299" s="9">
        <f t="shared" si="48"/>
        <v>1.7025220742474176E-3</v>
      </c>
      <c r="AK299" s="1">
        <v>297</v>
      </c>
      <c r="AL299" s="2">
        <v>41571</v>
      </c>
      <c r="AM299" s="3">
        <v>1883.14</v>
      </c>
      <c r="AN299" s="9">
        <f t="shared" si="49"/>
        <v>1.9580092154129715E-3</v>
      </c>
    </row>
    <row r="300" spans="1:40" ht="18" x14ac:dyDescent="0.2">
      <c r="A300" s="1">
        <v>298</v>
      </c>
      <c r="B300" s="2">
        <v>44859</v>
      </c>
      <c r="C300" s="3">
        <v>4968.9399999999996</v>
      </c>
      <c r="D300" s="9">
        <f t="shared" si="40"/>
        <v>1.1336714673005963E-2</v>
      </c>
      <c r="E300" s="1">
        <v>298</v>
      </c>
      <c r="F300" s="2">
        <v>44494</v>
      </c>
      <c r="G300" s="3">
        <v>3780.38</v>
      </c>
      <c r="H300" s="9">
        <f t="shared" si="41"/>
        <v>0</v>
      </c>
      <c r="I300" s="1">
        <v>298</v>
      </c>
      <c r="J300" s="2">
        <v>44128</v>
      </c>
      <c r="K300" s="3">
        <v>3782.66</v>
      </c>
      <c r="L300" s="9">
        <f t="shared" si="42"/>
        <v>1.5701413656787316E-3</v>
      </c>
      <c r="M300" s="1">
        <v>298</v>
      </c>
      <c r="N300" s="2">
        <v>43763</v>
      </c>
      <c r="O300" s="3">
        <v>3387.72</v>
      </c>
      <c r="P300" s="9">
        <f t="shared" si="43"/>
        <v>-6.3268305130980834E-3</v>
      </c>
      <c r="Q300" s="1">
        <v>298</v>
      </c>
      <c r="R300" s="2">
        <v>43399</v>
      </c>
      <c r="S300" s="3">
        <v>3167.18</v>
      </c>
      <c r="T300" s="9">
        <f t="shared" si="44"/>
        <v>5.5497348953868686E-3</v>
      </c>
      <c r="U300" s="1">
        <v>298</v>
      </c>
      <c r="V300" s="2">
        <v>43033</v>
      </c>
      <c r="W300" s="3">
        <v>2971.36</v>
      </c>
      <c r="X300" s="9">
        <f t="shared" si="45"/>
        <v>8.0300167249609256E-3</v>
      </c>
      <c r="Y300" s="1">
        <v>298</v>
      </c>
      <c r="Z300" s="2">
        <v>42667</v>
      </c>
      <c r="AA300" s="3">
        <v>2944.25</v>
      </c>
      <c r="AB300" s="9">
        <f t="shared" si="46"/>
        <v>0</v>
      </c>
      <c r="AC300" s="1">
        <v>298</v>
      </c>
      <c r="AD300" s="2">
        <v>42302</v>
      </c>
      <c r="AE300" s="3">
        <v>2912.08</v>
      </c>
      <c r="AF300" s="9">
        <f t="shared" si="47"/>
        <v>0</v>
      </c>
      <c r="AG300" s="1">
        <v>298</v>
      </c>
      <c r="AH300" s="2">
        <v>41937</v>
      </c>
      <c r="AI300" s="3">
        <v>2065.38</v>
      </c>
      <c r="AJ300" s="9">
        <f t="shared" si="48"/>
        <v>5.8391245696142657E-3</v>
      </c>
      <c r="AK300" s="1">
        <v>298</v>
      </c>
      <c r="AL300" s="2">
        <v>41572</v>
      </c>
      <c r="AM300" s="3">
        <v>1882.11</v>
      </c>
      <c r="AN300" s="9">
        <f t="shared" si="49"/>
        <v>-5.4695880285066437E-4</v>
      </c>
    </row>
    <row r="301" spans="1:40" ht="18" x14ac:dyDescent="0.2">
      <c r="A301" s="1">
        <v>299</v>
      </c>
      <c r="B301" s="2">
        <v>44860</v>
      </c>
      <c r="C301" s="3">
        <v>4948.1400000000003</v>
      </c>
      <c r="D301" s="9">
        <f t="shared" si="40"/>
        <v>-4.1860034534527031E-3</v>
      </c>
      <c r="E301" s="1">
        <v>299</v>
      </c>
      <c r="F301" s="2">
        <v>44495</v>
      </c>
      <c r="G301" s="3">
        <v>3769.98</v>
      </c>
      <c r="H301" s="9">
        <f t="shared" si="41"/>
        <v>-2.7510461911236677E-3</v>
      </c>
      <c r="I301" s="1">
        <v>299</v>
      </c>
      <c r="J301" s="2">
        <v>44129</v>
      </c>
      <c r="K301" s="3">
        <v>3782.66</v>
      </c>
      <c r="L301" s="9">
        <f t="shared" si="42"/>
        <v>0</v>
      </c>
      <c r="M301" s="1">
        <v>299</v>
      </c>
      <c r="N301" s="2">
        <v>43764</v>
      </c>
      <c r="O301" s="3">
        <v>3395.25</v>
      </c>
      <c r="P301" s="9">
        <f t="shared" si="43"/>
        <v>2.2227338741100801E-3</v>
      </c>
      <c r="Q301" s="1">
        <v>299</v>
      </c>
      <c r="R301" s="2">
        <v>43400</v>
      </c>
      <c r="S301" s="3">
        <v>3185.26</v>
      </c>
      <c r="T301" s="9">
        <f t="shared" si="44"/>
        <v>5.7085482984864716E-3</v>
      </c>
      <c r="U301" s="1">
        <v>299</v>
      </c>
      <c r="V301" s="2">
        <v>43034</v>
      </c>
      <c r="W301" s="3">
        <v>2989.39</v>
      </c>
      <c r="X301" s="9">
        <f t="shared" si="45"/>
        <v>6.0679284906573908E-3</v>
      </c>
      <c r="Y301" s="1">
        <v>299</v>
      </c>
      <c r="Z301" s="2">
        <v>42668</v>
      </c>
      <c r="AA301" s="3">
        <v>2929.83</v>
      </c>
      <c r="AB301" s="9">
        <f t="shared" si="46"/>
        <v>-4.8976819223911262E-3</v>
      </c>
      <c r="AC301" s="1">
        <v>299</v>
      </c>
      <c r="AD301" s="2">
        <v>42303</v>
      </c>
      <c r="AE301" s="3">
        <v>2912.08</v>
      </c>
      <c r="AF301" s="9">
        <f t="shared" si="47"/>
        <v>0</v>
      </c>
      <c r="AG301" s="1">
        <v>299</v>
      </c>
      <c r="AH301" s="2">
        <v>41938</v>
      </c>
      <c r="AI301" s="3">
        <v>2065.38</v>
      </c>
      <c r="AJ301" s="9">
        <f t="shared" si="48"/>
        <v>0</v>
      </c>
      <c r="AK301" s="1">
        <v>299</v>
      </c>
      <c r="AL301" s="2">
        <v>41573</v>
      </c>
      <c r="AM301" s="3">
        <v>1882.34</v>
      </c>
      <c r="AN301" s="9">
        <f t="shared" si="49"/>
        <v>1.2220327185978407E-4</v>
      </c>
    </row>
    <row r="302" spans="1:40" ht="18" x14ac:dyDescent="0.2">
      <c r="A302" s="1">
        <v>300</v>
      </c>
      <c r="B302" s="2">
        <v>44861</v>
      </c>
      <c r="C302" s="3">
        <v>4895.29</v>
      </c>
      <c r="D302" s="9">
        <f t="shared" si="40"/>
        <v>-1.0680781061166491E-2</v>
      </c>
      <c r="E302" s="1">
        <v>300</v>
      </c>
      <c r="F302" s="2">
        <v>44496</v>
      </c>
      <c r="G302" s="3">
        <v>3774.46</v>
      </c>
      <c r="H302" s="9">
        <f t="shared" si="41"/>
        <v>1.1883352166324537E-3</v>
      </c>
      <c r="I302" s="1">
        <v>300</v>
      </c>
      <c r="J302" s="2">
        <v>44130</v>
      </c>
      <c r="K302" s="3">
        <v>3782.66</v>
      </c>
      <c r="L302" s="9">
        <f t="shared" si="42"/>
        <v>0</v>
      </c>
      <c r="M302" s="1">
        <v>300</v>
      </c>
      <c r="N302" s="2">
        <v>43765</v>
      </c>
      <c r="O302" s="3">
        <v>3395.25</v>
      </c>
      <c r="P302" s="9">
        <f t="shared" si="43"/>
        <v>0</v>
      </c>
      <c r="Q302" s="1">
        <v>300</v>
      </c>
      <c r="R302" s="2">
        <v>43401</v>
      </c>
      <c r="S302" s="3">
        <v>3185.26</v>
      </c>
      <c r="T302" s="9">
        <f t="shared" si="44"/>
        <v>0</v>
      </c>
      <c r="U302" s="1">
        <v>300</v>
      </c>
      <c r="V302" s="2">
        <v>43035</v>
      </c>
      <c r="W302" s="3">
        <v>3008.8</v>
      </c>
      <c r="X302" s="9">
        <f t="shared" si="45"/>
        <v>6.492963447392381E-3</v>
      </c>
      <c r="Y302" s="1">
        <v>300</v>
      </c>
      <c r="Z302" s="2">
        <v>42669</v>
      </c>
      <c r="AA302" s="3">
        <v>2941.34</v>
      </c>
      <c r="AB302" s="9">
        <f t="shared" si="46"/>
        <v>3.9285555817232462E-3</v>
      </c>
      <c r="AC302" s="1">
        <v>300</v>
      </c>
      <c r="AD302" s="2">
        <v>42304</v>
      </c>
      <c r="AE302" s="3">
        <v>2918.21</v>
      </c>
      <c r="AF302" s="9">
        <f t="shared" si="47"/>
        <v>2.1050245872366517E-3</v>
      </c>
      <c r="AG302" s="1">
        <v>300</v>
      </c>
      <c r="AH302" s="2">
        <v>41939</v>
      </c>
      <c r="AI302" s="3">
        <v>2065.38</v>
      </c>
      <c r="AJ302" s="9">
        <f t="shared" si="48"/>
        <v>0</v>
      </c>
      <c r="AK302" s="1">
        <v>300</v>
      </c>
      <c r="AL302" s="2">
        <v>41574</v>
      </c>
      <c r="AM302" s="3">
        <v>1882.34</v>
      </c>
      <c r="AN302" s="9">
        <f t="shared" si="49"/>
        <v>0</v>
      </c>
    </row>
    <row r="303" spans="1:40" ht="18" x14ac:dyDescent="0.2">
      <c r="A303" s="1">
        <v>301</v>
      </c>
      <c r="B303" s="2">
        <v>44862</v>
      </c>
      <c r="C303" s="3">
        <v>4821.92</v>
      </c>
      <c r="D303" s="9">
        <f t="shared" si="40"/>
        <v>-1.4987876101313689E-2</v>
      </c>
      <c r="E303" s="1">
        <v>301</v>
      </c>
      <c r="F303" s="2">
        <v>44497</v>
      </c>
      <c r="G303" s="3">
        <v>3761.21</v>
      </c>
      <c r="H303" s="9">
        <f t="shared" si="41"/>
        <v>-3.5104359299078544E-3</v>
      </c>
      <c r="I303" s="1">
        <v>301</v>
      </c>
      <c r="J303" s="2">
        <v>44131</v>
      </c>
      <c r="K303" s="3">
        <v>3812.82</v>
      </c>
      <c r="L303" s="9">
        <f t="shared" si="42"/>
        <v>7.9732251907388748E-3</v>
      </c>
      <c r="M303" s="1">
        <v>301</v>
      </c>
      <c r="N303" s="2">
        <v>43766</v>
      </c>
      <c r="O303" s="3">
        <v>3395.25</v>
      </c>
      <c r="P303" s="9">
        <f t="shared" si="43"/>
        <v>0</v>
      </c>
      <c r="Q303" s="1">
        <v>301</v>
      </c>
      <c r="R303" s="2">
        <v>43402</v>
      </c>
      <c r="S303" s="3">
        <v>3185.26</v>
      </c>
      <c r="T303" s="9">
        <f t="shared" si="44"/>
        <v>0</v>
      </c>
      <c r="U303" s="1">
        <v>301</v>
      </c>
      <c r="V303" s="2">
        <v>43036</v>
      </c>
      <c r="W303" s="3">
        <v>3009.85</v>
      </c>
      <c r="X303" s="9">
        <f t="shared" si="45"/>
        <v>3.4897633608073884E-4</v>
      </c>
      <c r="Y303" s="1">
        <v>301</v>
      </c>
      <c r="Z303" s="2">
        <v>42670</v>
      </c>
      <c r="AA303" s="3">
        <v>2965.18</v>
      </c>
      <c r="AB303" s="9">
        <f t="shared" si="46"/>
        <v>8.1051493536958286E-3</v>
      </c>
      <c r="AC303" s="1">
        <v>301</v>
      </c>
      <c r="AD303" s="2">
        <v>42305</v>
      </c>
      <c r="AE303" s="3">
        <v>2950.87</v>
      </c>
      <c r="AF303" s="9">
        <f t="shared" si="47"/>
        <v>1.119179222879774E-2</v>
      </c>
      <c r="AG303" s="1">
        <v>301</v>
      </c>
      <c r="AH303" s="2">
        <v>41940</v>
      </c>
      <c r="AI303" s="3">
        <v>2069.7199999999998</v>
      </c>
      <c r="AJ303" s="9">
        <f t="shared" si="48"/>
        <v>2.1013082338357547E-3</v>
      </c>
      <c r="AK303" s="1">
        <v>301</v>
      </c>
      <c r="AL303" s="2">
        <v>41575</v>
      </c>
      <c r="AM303" s="3">
        <v>1882.34</v>
      </c>
      <c r="AN303" s="9">
        <f t="shared" si="49"/>
        <v>0</v>
      </c>
    </row>
    <row r="304" spans="1:40" ht="18" x14ac:dyDescent="0.2">
      <c r="A304" s="1">
        <v>302</v>
      </c>
      <c r="B304" s="2">
        <v>44863</v>
      </c>
      <c r="C304" s="3">
        <v>4819.42</v>
      </c>
      <c r="D304" s="9">
        <f t="shared" si="40"/>
        <v>-5.184656734246939E-4</v>
      </c>
      <c r="E304" s="1">
        <v>302</v>
      </c>
      <c r="F304" s="2">
        <v>44498</v>
      </c>
      <c r="G304" s="3">
        <v>3766.1</v>
      </c>
      <c r="H304" s="9">
        <f t="shared" si="41"/>
        <v>1.3001135272957035E-3</v>
      </c>
      <c r="I304" s="1">
        <v>302</v>
      </c>
      <c r="J304" s="2">
        <v>44132</v>
      </c>
      <c r="K304" s="3">
        <v>3810.23</v>
      </c>
      <c r="L304" s="9">
        <f t="shared" si="42"/>
        <v>-6.7928724670982248E-4</v>
      </c>
      <c r="M304" s="1">
        <v>302</v>
      </c>
      <c r="N304" s="2">
        <v>43767</v>
      </c>
      <c r="O304" s="3">
        <v>3382.19</v>
      </c>
      <c r="P304" s="9">
        <f t="shared" si="43"/>
        <v>-3.8465503276636317E-3</v>
      </c>
      <c r="Q304" s="1">
        <v>302</v>
      </c>
      <c r="R304" s="2">
        <v>43403</v>
      </c>
      <c r="S304" s="3">
        <v>3188.69</v>
      </c>
      <c r="T304" s="9">
        <f t="shared" si="44"/>
        <v>1.0768351720110245E-3</v>
      </c>
      <c r="U304" s="1">
        <v>302</v>
      </c>
      <c r="V304" s="2">
        <v>43037</v>
      </c>
      <c r="W304" s="3">
        <v>3009.85</v>
      </c>
      <c r="X304" s="9">
        <f t="shared" si="45"/>
        <v>0</v>
      </c>
      <c r="Y304" s="1">
        <v>302</v>
      </c>
      <c r="Z304" s="2">
        <v>42671</v>
      </c>
      <c r="AA304" s="3">
        <v>2966.61</v>
      </c>
      <c r="AB304" s="9">
        <f t="shared" si="46"/>
        <v>4.8226414585296376E-4</v>
      </c>
      <c r="AC304" s="1">
        <v>302</v>
      </c>
      <c r="AD304" s="2">
        <v>42306</v>
      </c>
      <c r="AE304" s="3">
        <v>2926.75</v>
      </c>
      <c r="AF304" s="9">
        <f t="shared" si="47"/>
        <v>-8.1738605902665629E-3</v>
      </c>
      <c r="AG304" s="1">
        <v>302</v>
      </c>
      <c r="AH304" s="2">
        <v>41941</v>
      </c>
      <c r="AI304" s="3">
        <v>2055.4299999999998</v>
      </c>
      <c r="AJ304" s="9">
        <f t="shared" si="48"/>
        <v>-6.9043155595925852E-3</v>
      </c>
      <c r="AK304" s="1">
        <v>302</v>
      </c>
      <c r="AL304" s="2">
        <v>41576</v>
      </c>
      <c r="AM304" s="3">
        <v>1884.43</v>
      </c>
      <c r="AN304" s="9">
        <f t="shared" si="49"/>
        <v>1.1103201334509948E-3</v>
      </c>
    </row>
    <row r="305" spans="1:40" ht="18" x14ac:dyDescent="0.2">
      <c r="A305" s="1">
        <v>303</v>
      </c>
      <c r="B305" s="2">
        <v>44864</v>
      </c>
      <c r="C305" s="3">
        <v>4819.42</v>
      </c>
      <c r="D305" s="9">
        <f t="shared" si="40"/>
        <v>0</v>
      </c>
      <c r="E305" s="1">
        <v>303</v>
      </c>
      <c r="F305" s="2">
        <v>44499</v>
      </c>
      <c r="G305" s="3">
        <v>3784.44</v>
      </c>
      <c r="H305" s="9">
        <f t="shared" si="41"/>
        <v>4.869759167308395E-3</v>
      </c>
      <c r="I305" s="1">
        <v>303</v>
      </c>
      <c r="J305" s="2">
        <v>44133</v>
      </c>
      <c r="K305" s="3">
        <v>3841.46</v>
      </c>
      <c r="L305" s="9">
        <f t="shared" si="42"/>
        <v>8.1963556005805478E-3</v>
      </c>
      <c r="M305" s="1">
        <v>303</v>
      </c>
      <c r="N305" s="2">
        <v>43768</v>
      </c>
      <c r="O305" s="3">
        <v>3380.9</v>
      </c>
      <c r="P305" s="9">
        <f t="shared" si="43"/>
        <v>-3.8140967834449384E-4</v>
      </c>
      <c r="Q305" s="1">
        <v>303</v>
      </c>
      <c r="R305" s="2">
        <v>43404</v>
      </c>
      <c r="S305" s="3">
        <v>3202.44</v>
      </c>
      <c r="T305" s="9">
        <f t="shared" si="44"/>
        <v>4.3121156336928326E-3</v>
      </c>
      <c r="U305" s="1">
        <v>303</v>
      </c>
      <c r="V305" s="2">
        <v>43038</v>
      </c>
      <c r="W305" s="3">
        <v>3009.85</v>
      </c>
      <c r="X305" s="9">
        <f t="shared" si="45"/>
        <v>0</v>
      </c>
      <c r="Y305" s="1">
        <v>303</v>
      </c>
      <c r="Z305" s="2">
        <v>42672</v>
      </c>
      <c r="AA305" s="3">
        <v>2967.66</v>
      </c>
      <c r="AB305" s="9">
        <f t="shared" si="46"/>
        <v>3.5393934490874333E-4</v>
      </c>
      <c r="AC305" s="1">
        <v>303</v>
      </c>
      <c r="AD305" s="2">
        <v>42307</v>
      </c>
      <c r="AE305" s="3">
        <v>2921.32</v>
      </c>
      <c r="AF305" s="9">
        <f t="shared" si="47"/>
        <v>-1.8553002477149864E-3</v>
      </c>
      <c r="AG305" s="1">
        <v>303</v>
      </c>
      <c r="AH305" s="2">
        <v>41942</v>
      </c>
      <c r="AI305" s="3">
        <v>2044.55</v>
      </c>
      <c r="AJ305" s="9">
        <f t="shared" si="48"/>
        <v>-5.2932962932329894E-3</v>
      </c>
      <c r="AK305" s="1">
        <v>303</v>
      </c>
      <c r="AL305" s="2">
        <v>41577</v>
      </c>
      <c r="AM305" s="3">
        <v>1883.42</v>
      </c>
      <c r="AN305" s="9">
        <f t="shared" si="49"/>
        <v>-5.3597108940103421E-4</v>
      </c>
    </row>
    <row r="306" spans="1:40" ht="18" x14ac:dyDescent="0.2">
      <c r="A306" s="1">
        <v>304</v>
      </c>
      <c r="B306" s="2">
        <v>44865</v>
      </c>
      <c r="C306" s="3">
        <v>4819.42</v>
      </c>
      <c r="D306" s="9">
        <f t="shared" si="40"/>
        <v>0</v>
      </c>
      <c r="E306" s="1">
        <v>304</v>
      </c>
      <c r="F306" s="2">
        <v>44500</v>
      </c>
      <c r="G306" s="3">
        <v>3784.44</v>
      </c>
      <c r="H306" s="9">
        <f t="shared" si="41"/>
        <v>0</v>
      </c>
      <c r="I306" s="1">
        <v>304</v>
      </c>
      <c r="J306" s="2">
        <v>44134</v>
      </c>
      <c r="K306" s="3">
        <v>3849.53</v>
      </c>
      <c r="L306" s="9">
        <f t="shared" si="42"/>
        <v>2.1007637721075227E-3</v>
      </c>
      <c r="M306" s="1">
        <v>304</v>
      </c>
      <c r="N306" s="2">
        <v>43769</v>
      </c>
      <c r="O306" s="3">
        <v>3389.94</v>
      </c>
      <c r="P306" s="9">
        <f t="shared" si="43"/>
        <v>2.6738442426572696E-3</v>
      </c>
      <c r="Q306" s="1">
        <v>304</v>
      </c>
      <c r="R306" s="2">
        <v>43405</v>
      </c>
      <c r="S306" s="3">
        <v>3219.85</v>
      </c>
      <c r="T306" s="9">
        <f t="shared" si="44"/>
        <v>5.4364796842407206E-3</v>
      </c>
      <c r="U306" s="1">
        <v>304</v>
      </c>
      <c r="V306" s="2">
        <v>43039</v>
      </c>
      <c r="W306" s="3">
        <v>3011.44</v>
      </c>
      <c r="X306" s="9">
        <f t="shared" si="45"/>
        <v>5.2826552818251594E-4</v>
      </c>
      <c r="Y306" s="1">
        <v>304</v>
      </c>
      <c r="Z306" s="2">
        <v>42673</v>
      </c>
      <c r="AA306" s="3">
        <v>2967.66</v>
      </c>
      <c r="AB306" s="9">
        <f t="shared" si="46"/>
        <v>0</v>
      </c>
      <c r="AC306" s="1">
        <v>304</v>
      </c>
      <c r="AD306" s="2">
        <v>42308</v>
      </c>
      <c r="AE306" s="3">
        <v>2897.83</v>
      </c>
      <c r="AF306" s="9">
        <f t="shared" si="47"/>
        <v>-8.0408856270453889E-3</v>
      </c>
      <c r="AG306" s="1">
        <v>304</v>
      </c>
      <c r="AH306" s="2">
        <v>41943</v>
      </c>
      <c r="AI306" s="3">
        <v>2050.52</v>
      </c>
      <c r="AJ306" s="9">
        <f t="shared" si="48"/>
        <v>2.9199579369543556E-3</v>
      </c>
      <c r="AK306" s="1">
        <v>304</v>
      </c>
      <c r="AL306" s="2">
        <v>41578</v>
      </c>
      <c r="AM306" s="3">
        <v>1884.06</v>
      </c>
      <c r="AN306" s="9">
        <f t="shared" si="49"/>
        <v>3.3980737169610214E-4</v>
      </c>
    </row>
    <row r="307" spans="1:40" ht="18" hidden="1" x14ac:dyDescent="0.2">
      <c r="D307" s="9">
        <f>((C307-C306)/C306)</f>
        <v>-1</v>
      </c>
      <c r="E307" s="1">
        <v>305</v>
      </c>
      <c r="F307" s="2">
        <v>44501</v>
      </c>
      <c r="G307" s="3">
        <v>3784.44</v>
      </c>
      <c r="H307" s="9">
        <f>((G307-G306)/G306)</f>
        <v>0</v>
      </c>
      <c r="I307" s="1">
        <v>305</v>
      </c>
      <c r="J307" s="2">
        <v>44135</v>
      </c>
      <c r="K307" s="3">
        <v>3858.56</v>
      </c>
      <c r="L307" s="9">
        <f>((K307-K306)/K306)</f>
        <v>2.3457409086303379E-3</v>
      </c>
      <c r="M307" s="1">
        <v>305</v>
      </c>
      <c r="N307" s="2">
        <v>43770</v>
      </c>
      <c r="O307" s="3">
        <v>3383.29</v>
      </c>
      <c r="P307" s="9">
        <f>((O307-O306)/O306)</f>
        <v>-1.9616866375216347E-3</v>
      </c>
      <c r="Q307" s="1">
        <v>305</v>
      </c>
      <c r="R307" s="2">
        <v>43406</v>
      </c>
      <c r="S307" s="3">
        <v>3193.8</v>
      </c>
      <c r="T307" s="9">
        <f>((S307-S306)/S306)</f>
        <v>-8.0904389956053015E-3</v>
      </c>
      <c r="U307" s="1">
        <v>305</v>
      </c>
      <c r="V307" s="2">
        <v>43040</v>
      </c>
      <c r="W307" s="3">
        <v>3039.19</v>
      </c>
      <c r="X307" s="9">
        <f>((W307-W306)/W306)</f>
        <v>9.2148606646654096E-3</v>
      </c>
      <c r="Y307" s="1">
        <v>305</v>
      </c>
      <c r="Z307" s="2">
        <v>42674</v>
      </c>
      <c r="AA307" s="3">
        <v>2967.66</v>
      </c>
      <c r="AB307" s="9">
        <f>((AA307-AA306)/AA306)</f>
        <v>0</v>
      </c>
      <c r="AC307" s="1">
        <v>305</v>
      </c>
      <c r="AD307" s="2">
        <v>42309</v>
      </c>
      <c r="AE307" s="3">
        <v>2897.83</v>
      </c>
      <c r="AF307" s="9">
        <f>((AE307-AE306)/AE306)</f>
        <v>0</v>
      </c>
      <c r="AG307" s="1">
        <v>305</v>
      </c>
      <c r="AH307" s="2">
        <v>41944</v>
      </c>
      <c r="AI307" s="3">
        <v>2061.92</v>
      </c>
      <c r="AJ307" s="9">
        <f>((AI307-AI306)/AI306)</f>
        <v>5.5595653785381711E-3</v>
      </c>
      <c r="AK307" s="1">
        <v>305</v>
      </c>
      <c r="AL307" s="2">
        <v>41579</v>
      </c>
      <c r="AM307" s="3">
        <v>1889.16</v>
      </c>
      <c r="AN307" s="9">
        <f>((AM307-AM306)/AM306)</f>
        <v>2.7069201617783596E-3</v>
      </c>
    </row>
    <row r="308" spans="1:40" ht="18" hidden="1" x14ac:dyDescent="0.2">
      <c r="D308" s="9" t="e">
        <f t="shared" ref="D308:D367" si="50">((C308-C307)/C307)</f>
        <v>#DIV/0!</v>
      </c>
      <c r="E308" s="1">
        <v>306</v>
      </c>
      <c r="F308" s="2">
        <v>44502</v>
      </c>
      <c r="G308" s="3">
        <v>3784.44</v>
      </c>
      <c r="H308" s="9">
        <f t="shared" ref="H308:H367" si="51">((G308-G307)/G307)</f>
        <v>0</v>
      </c>
      <c r="I308" s="1">
        <v>306</v>
      </c>
      <c r="J308" s="2">
        <v>44136</v>
      </c>
      <c r="K308" s="3">
        <v>3858.56</v>
      </c>
      <c r="L308" s="9">
        <f t="shared" ref="L308:L367" si="52">((K308-K307)/K307)</f>
        <v>0</v>
      </c>
      <c r="M308" s="1">
        <v>306</v>
      </c>
      <c r="N308" s="2">
        <v>43771</v>
      </c>
      <c r="O308" s="3">
        <v>3339.19</v>
      </c>
      <c r="P308" s="9">
        <f t="shared" ref="P308:P367" si="53">((O308-O307)/O307)</f>
        <v>-1.3034649704873041E-2</v>
      </c>
      <c r="Q308" s="1">
        <v>306</v>
      </c>
      <c r="R308" s="2">
        <v>43407</v>
      </c>
      <c r="S308" s="3">
        <v>3177.57</v>
      </c>
      <c r="T308" s="9">
        <f t="shared" ref="T308:T367" si="54">((S308-S307)/S307)</f>
        <v>-5.0817208341161057E-3</v>
      </c>
      <c r="U308" s="1">
        <v>306</v>
      </c>
      <c r="V308" s="2">
        <v>43041</v>
      </c>
      <c r="W308" s="3">
        <v>3038.56</v>
      </c>
      <c r="X308" s="9">
        <f t="shared" ref="X308:X367" si="55">((W308-W307)/W307)</f>
        <v>-2.0729207453305294E-4</v>
      </c>
      <c r="Y308" s="1">
        <v>306</v>
      </c>
      <c r="Z308" s="2">
        <v>42675</v>
      </c>
      <c r="AA308" s="3">
        <v>2998.55</v>
      </c>
      <c r="AB308" s="9">
        <f t="shared" ref="AB308:AB367" si="56">((AA308-AA307)/AA307)</f>
        <v>1.0408874331965363E-2</v>
      </c>
      <c r="AC308" s="1">
        <v>306</v>
      </c>
      <c r="AD308" s="2">
        <v>42310</v>
      </c>
      <c r="AE308" s="3">
        <v>2897.83</v>
      </c>
      <c r="AF308" s="9">
        <f t="shared" ref="AF308:AF367" si="57">((AE308-AE307)/AE307)</f>
        <v>0</v>
      </c>
      <c r="AG308" s="1">
        <v>306</v>
      </c>
      <c r="AH308" s="2">
        <v>41945</v>
      </c>
      <c r="AI308" s="3">
        <v>2061.92</v>
      </c>
      <c r="AJ308" s="9">
        <f t="shared" ref="AJ308:AJ367" si="58">((AI308-AI307)/AI307)</f>
        <v>0</v>
      </c>
      <c r="AK308" s="1">
        <v>306</v>
      </c>
      <c r="AL308" s="2">
        <v>41580</v>
      </c>
      <c r="AM308" s="3">
        <v>1901.22</v>
      </c>
      <c r="AN308" s="9">
        <f t="shared" ref="AN308:AN367" si="59">((AM308-AM307)/AM307)</f>
        <v>6.3837896207838115E-3</v>
      </c>
    </row>
    <row r="309" spans="1:40" ht="18" hidden="1" x14ac:dyDescent="0.2">
      <c r="D309" s="9" t="e">
        <f t="shared" si="50"/>
        <v>#DIV/0!</v>
      </c>
      <c r="E309" s="1">
        <v>307</v>
      </c>
      <c r="F309" s="2">
        <v>44503</v>
      </c>
      <c r="G309" s="3">
        <v>3778.69</v>
      </c>
      <c r="H309" s="9">
        <f t="shared" si="51"/>
        <v>-1.5193793533521472E-3</v>
      </c>
      <c r="I309" s="1">
        <v>307</v>
      </c>
      <c r="J309" s="2">
        <v>44137</v>
      </c>
      <c r="K309" s="3">
        <v>3858.56</v>
      </c>
      <c r="L309" s="9">
        <f t="shared" si="52"/>
        <v>0</v>
      </c>
      <c r="M309" s="1">
        <v>307</v>
      </c>
      <c r="N309" s="2">
        <v>43772</v>
      </c>
      <c r="O309" s="3">
        <v>3339.19</v>
      </c>
      <c r="P309" s="9">
        <f t="shared" si="53"/>
        <v>0</v>
      </c>
      <c r="Q309" s="1">
        <v>307</v>
      </c>
      <c r="R309" s="2">
        <v>43408</v>
      </c>
      <c r="S309" s="3">
        <v>3177.57</v>
      </c>
      <c r="T309" s="9">
        <f t="shared" si="54"/>
        <v>0</v>
      </c>
      <c r="U309" s="1">
        <v>307</v>
      </c>
      <c r="V309" s="2">
        <v>43042</v>
      </c>
      <c r="W309" s="3">
        <v>3054.38</v>
      </c>
      <c r="X309" s="9">
        <f t="shared" si="55"/>
        <v>5.2064135643199953E-3</v>
      </c>
      <c r="Y309" s="1">
        <v>307</v>
      </c>
      <c r="Z309" s="2">
        <v>42676</v>
      </c>
      <c r="AA309" s="3">
        <v>3026.68</v>
      </c>
      <c r="AB309" s="9">
        <f t="shared" si="56"/>
        <v>9.3812009137748762E-3</v>
      </c>
      <c r="AC309" s="1">
        <v>307</v>
      </c>
      <c r="AD309" s="2">
        <v>42311</v>
      </c>
      <c r="AE309" s="3">
        <v>2897.83</v>
      </c>
      <c r="AF309" s="9">
        <f t="shared" si="57"/>
        <v>0</v>
      </c>
      <c r="AG309" s="1">
        <v>307</v>
      </c>
      <c r="AH309" s="2">
        <v>41946</v>
      </c>
      <c r="AI309" s="3">
        <v>2061.92</v>
      </c>
      <c r="AJ309" s="9">
        <f t="shared" si="58"/>
        <v>0</v>
      </c>
      <c r="AK309" s="1">
        <v>307</v>
      </c>
      <c r="AL309" s="2">
        <v>41581</v>
      </c>
      <c r="AM309" s="3">
        <v>1901.22</v>
      </c>
      <c r="AN309" s="9">
        <f t="shared" si="59"/>
        <v>0</v>
      </c>
    </row>
    <row r="310" spans="1:40" ht="18" hidden="1" x14ac:dyDescent="0.2">
      <c r="D310" s="9" t="e">
        <f t="shared" si="50"/>
        <v>#DIV/0!</v>
      </c>
      <c r="E310" s="1">
        <v>308</v>
      </c>
      <c r="F310" s="2">
        <v>44504</v>
      </c>
      <c r="G310" s="3">
        <v>3837.84</v>
      </c>
      <c r="H310" s="9">
        <f t="shared" si="51"/>
        <v>1.5653573063680825E-2</v>
      </c>
      <c r="I310" s="1">
        <v>308</v>
      </c>
      <c r="J310" s="2">
        <v>44138</v>
      </c>
      <c r="K310" s="3">
        <v>3858.56</v>
      </c>
      <c r="L310" s="9">
        <f t="shared" si="52"/>
        <v>0</v>
      </c>
      <c r="M310" s="1">
        <v>308</v>
      </c>
      <c r="N310" s="2">
        <v>43773</v>
      </c>
      <c r="O310" s="3">
        <v>3339.19</v>
      </c>
      <c r="P310" s="9">
        <f t="shared" si="53"/>
        <v>0</v>
      </c>
      <c r="Q310" s="1">
        <v>308</v>
      </c>
      <c r="R310" s="2">
        <v>43409</v>
      </c>
      <c r="S310" s="3">
        <v>3177.57</v>
      </c>
      <c r="T310" s="9">
        <f t="shared" si="54"/>
        <v>0</v>
      </c>
      <c r="U310" s="1">
        <v>308</v>
      </c>
      <c r="V310" s="2">
        <v>43043</v>
      </c>
      <c r="W310" s="3">
        <v>3055.57</v>
      </c>
      <c r="X310" s="9">
        <f t="shared" si="55"/>
        <v>3.8960443690701696E-4</v>
      </c>
      <c r="Y310" s="1">
        <v>308</v>
      </c>
      <c r="Z310" s="2">
        <v>42677</v>
      </c>
      <c r="AA310" s="3">
        <v>3070.54</v>
      </c>
      <c r="AB310" s="9">
        <f t="shared" si="56"/>
        <v>1.4491125589755153E-2</v>
      </c>
      <c r="AC310" s="1">
        <v>308</v>
      </c>
      <c r="AD310" s="2">
        <v>42312</v>
      </c>
      <c r="AE310" s="3">
        <v>2825.25</v>
      </c>
      <c r="AF310" s="9">
        <f t="shared" si="57"/>
        <v>-2.5046327769399836E-2</v>
      </c>
      <c r="AG310" s="1">
        <v>308</v>
      </c>
      <c r="AH310" s="2">
        <v>41947</v>
      </c>
      <c r="AI310" s="3">
        <v>2061.92</v>
      </c>
      <c r="AJ310" s="9">
        <f t="shared" si="58"/>
        <v>0</v>
      </c>
      <c r="AK310" s="1">
        <v>308</v>
      </c>
      <c r="AL310" s="2">
        <v>41582</v>
      </c>
      <c r="AM310" s="3">
        <v>1901.22</v>
      </c>
      <c r="AN310" s="9">
        <f t="shared" si="59"/>
        <v>0</v>
      </c>
    </row>
    <row r="311" spans="1:40" ht="18" hidden="1" x14ac:dyDescent="0.2">
      <c r="D311" s="9" t="e">
        <f t="shared" si="50"/>
        <v>#DIV/0!</v>
      </c>
      <c r="E311" s="1">
        <v>309</v>
      </c>
      <c r="F311" s="2">
        <v>44505</v>
      </c>
      <c r="G311" s="3">
        <v>3847.4</v>
      </c>
      <c r="H311" s="9">
        <f t="shared" si="51"/>
        <v>2.4909845121213873E-3</v>
      </c>
      <c r="I311" s="1">
        <v>309</v>
      </c>
      <c r="J311" s="2">
        <v>44139</v>
      </c>
      <c r="K311" s="3">
        <v>3823.45</v>
      </c>
      <c r="L311" s="9">
        <f t="shared" si="52"/>
        <v>-9.099249460938829E-3</v>
      </c>
      <c r="M311" s="1">
        <v>309</v>
      </c>
      <c r="N311" s="2">
        <v>43774</v>
      </c>
      <c r="O311" s="3">
        <v>3339.19</v>
      </c>
      <c r="P311" s="9">
        <f t="shared" si="53"/>
        <v>0</v>
      </c>
      <c r="Q311" s="1">
        <v>309</v>
      </c>
      <c r="R311" s="2">
        <v>43410</v>
      </c>
      <c r="S311" s="3">
        <v>3177.57</v>
      </c>
      <c r="T311" s="9">
        <f t="shared" si="54"/>
        <v>0</v>
      </c>
      <c r="U311" s="1">
        <v>309</v>
      </c>
      <c r="V311" s="2">
        <v>43044</v>
      </c>
      <c r="W311" s="3">
        <v>3055.57</v>
      </c>
      <c r="X311" s="9">
        <f t="shared" si="55"/>
        <v>0</v>
      </c>
      <c r="Y311" s="1">
        <v>309</v>
      </c>
      <c r="Z311" s="2">
        <v>42678</v>
      </c>
      <c r="AA311" s="3">
        <v>3071.12</v>
      </c>
      <c r="AB311" s="9">
        <f t="shared" si="56"/>
        <v>1.8889185615557109E-4</v>
      </c>
      <c r="AC311" s="1">
        <v>309</v>
      </c>
      <c r="AD311" s="2">
        <v>42313</v>
      </c>
      <c r="AE311" s="3">
        <v>2819.63</v>
      </c>
      <c r="AF311" s="9">
        <f t="shared" si="57"/>
        <v>-1.9892044951773792E-3</v>
      </c>
      <c r="AG311" s="1">
        <v>309</v>
      </c>
      <c r="AH311" s="2">
        <v>41948</v>
      </c>
      <c r="AI311" s="3">
        <v>2076.9899999999998</v>
      </c>
      <c r="AJ311" s="9">
        <f t="shared" si="58"/>
        <v>7.3087219678744609E-3</v>
      </c>
      <c r="AK311" s="1">
        <v>309</v>
      </c>
      <c r="AL311" s="2">
        <v>41583</v>
      </c>
      <c r="AM311" s="3">
        <v>1901.22</v>
      </c>
      <c r="AN311" s="9">
        <f t="shared" si="59"/>
        <v>0</v>
      </c>
    </row>
    <row r="312" spans="1:40" ht="18" hidden="1" x14ac:dyDescent="0.2">
      <c r="D312" s="9" t="e">
        <f t="shared" si="50"/>
        <v>#DIV/0!</v>
      </c>
      <c r="E312" s="1">
        <v>310</v>
      </c>
      <c r="F312" s="2">
        <v>44506</v>
      </c>
      <c r="G312" s="3">
        <v>3881.76</v>
      </c>
      <c r="H312" s="9">
        <f t="shared" si="51"/>
        <v>8.9307064511098735E-3</v>
      </c>
      <c r="I312" s="1">
        <v>310</v>
      </c>
      <c r="J312" s="2">
        <v>44140</v>
      </c>
      <c r="K312" s="3">
        <v>3807.13</v>
      </c>
      <c r="L312" s="9">
        <f t="shared" si="52"/>
        <v>-4.2683963436162915E-3</v>
      </c>
      <c r="M312" s="1">
        <v>310</v>
      </c>
      <c r="N312" s="2">
        <v>43775</v>
      </c>
      <c r="O312" s="3">
        <v>3318.47</v>
      </c>
      <c r="P312" s="9">
        <f t="shared" si="53"/>
        <v>-6.2050976434405514E-3</v>
      </c>
      <c r="Q312" s="1">
        <v>310</v>
      </c>
      <c r="R312" s="2">
        <v>43411</v>
      </c>
      <c r="S312" s="3">
        <v>3154.55</v>
      </c>
      <c r="T312" s="9">
        <f t="shared" si="54"/>
        <v>-7.2445296248391002E-3</v>
      </c>
      <c r="U312" s="1">
        <v>310</v>
      </c>
      <c r="V312" s="2">
        <v>43045</v>
      </c>
      <c r="W312" s="3">
        <v>3055.57</v>
      </c>
      <c r="X312" s="9">
        <f t="shared" si="55"/>
        <v>0</v>
      </c>
      <c r="Y312" s="1">
        <v>310</v>
      </c>
      <c r="Z312" s="2">
        <v>42679</v>
      </c>
      <c r="AA312" s="3">
        <v>3070.4</v>
      </c>
      <c r="AB312" s="9">
        <f t="shared" si="56"/>
        <v>-2.3444215790975278E-4</v>
      </c>
      <c r="AC312" s="1">
        <v>310</v>
      </c>
      <c r="AD312" s="2">
        <v>42314</v>
      </c>
      <c r="AE312" s="3">
        <v>2853.32</v>
      </c>
      <c r="AF312" s="9">
        <f t="shared" si="57"/>
        <v>1.194837620538867E-2</v>
      </c>
      <c r="AG312" s="1">
        <v>310</v>
      </c>
      <c r="AH312" s="2">
        <v>41949</v>
      </c>
      <c r="AI312" s="3">
        <v>2081.2399999999998</v>
      </c>
      <c r="AJ312" s="9">
        <f t="shared" si="58"/>
        <v>2.0462303622068474E-3</v>
      </c>
      <c r="AK312" s="1">
        <v>310</v>
      </c>
      <c r="AL312" s="2">
        <v>41584</v>
      </c>
      <c r="AM312" s="3">
        <v>1916.22</v>
      </c>
      <c r="AN312" s="9">
        <f t="shared" si="59"/>
        <v>7.8896708429324336E-3</v>
      </c>
    </row>
    <row r="313" spans="1:40" ht="18" hidden="1" x14ac:dyDescent="0.2">
      <c r="D313" s="9" t="e">
        <f t="shared" si="50"/>
        <v>#DIV/0!</v>
      </c>
      <c r="E313" s="1">
        <v>311</v>
      </c>
      <c r="F313" s="2">
        <v>44507</v>
      </c>
      <c r="G313" s="3">
        <v>3881.76</v>
      </c>
      <c r="H313" s="9">
        <f t="shared" si="51"/>
        <v>0</v>
      </c>
      <c r="I313" s="1">
        <v>311</v>
      </c>
      <c r="J313" s="2">
        <v>44141</v>
      </c>
      <c r="K313" s="3">
        <v>3763.82</v>
      </c>
      <c r="L313" s="9">
        <f t="shared" si="52"/>
        <v>-1.1376023408709433E-2</v>
      </c>
      <c r="M313" s="1">
        <v>311</v>
      </c>
      <c r="N313" s="2">
        <v>43776</v>
      </c>
      <c r="O313" s="3">
        <v>3319.64</v>
      </c>
      <c r="P313" s="9">
        <f t="shared" si="53"/>
        <v>3.5257211907899509E-4</v>
      </c>
      <c r="Q313" s="1">
        <v>311</v>
      </c>
      <c r="R313" s="2">
        <v>43412</v>
      </c>
      <c r="S313" s="3">
        <v>3140.25</v>
      </c>
      <c r="T313" s="9">
        <f t="shared" si="54"/>
        <v>-4.5331346784803477E-3</v>
      </c>
      <c r="U313" s="1">
        <v>311</v>
      </c>
      <c r="V313" s="2">
        <v>43046</v>
      </c>
      <c r="W313" s="3">
        <v>3055.57</v>
      </c>
      <c r="X313" s="9">
        <f t="shared" si="55"/>
        <v>0</v>
      </c>
      <c r="Y313" s="1">
        <v>311</v>
      </c>
      <c r="Z313" s="2">
        <v>42680</v>
      </c>
      <c r="AA313" s="3">
        <v>3070.4</v>
      </c>
      <c r="AB313" s="9">
        <f t="shared" si="56"/>
        <v>0</v>
      </c>
      <c r="AC313" s="1">
        <v>311</v>
      </c>
      <c r="AD313" s="2">
        <v>42315</v>
      </c>
      <c r="AE313" s="3">
        <v>2896.19</v>
      </c>
      <c r="AF313" s="9">
        <f t="shared" si="57"/>
        <v>1.5024602918705188E-2</v>
      </c>
      <c r="AG313" s="1">
        <v>311</v>
      </c>
      <c r="AH313" s="2">
        <v>41950</v>
      </c>
      <c r="AI313" s="3">
        <v>2086.86</v>
      </c>
      <c r="AJ313" s="9">
        <f t="shared" si="58"/>
        <v>2.700313274778664E-3</v>
      </c>
      <c r="AK313" s="1">
        <v>311</v>
      </c>
      <c r="AL313" s="2">
        <v>41585</v>
      </c>
      <c r="AM313" s="3">
        <v>1916.8</v>
      </c>
      <c r="AN313" s="9">
        <f t="shared" si="59"/>
        <v>3.026792330734087E-4</v>
      </c>
    </row>
    <row r="314" spans="1:40" ht="18" hidden="1" x14ac:dyDescent="0.2">
      <c r="D314" s="9" t="e">
        <f t="shared" si="50"/>
        <v>#DIV/0!</v>
      </c>
      <c r="E314" s="1">
        <v>312</v>
      </c>
      <c r="F314" s="2">
        <v>44508</v>
      </c>
      <c r="G314" s="3">
        <v>3881.76</v>
      </c>
      <c r="H314" s="9">
        <f t="shared" si="51"/>
        <v>0</v>
      </c>
      <c r="I314" s="1">
        <v>312</v>
      </c>
      <c r="J314" s="2">
        <v>44142</v>
      </c>
      <c r="K314" s="3">
        <v>3738.19</v>
      </c>
      <c r="L314" s="9">
        <f t="shared" si="52"/>
        <v>-6.809571127205899E-3</v>
      </c>
      <c r="M314" s="1">
        <v>312</v>
      </c>
      <c r="N314" s="2">
        <v>43777</v>
      </c>
      <c r="O314" s="3">
        <v>3327.02</v>
      </c>
      <c r="P314" s="9">
        <f t="shared" si="53"/>
        <v>2.2231326288393049E-3</v>
      </c>
      <c r="Q314" s="1">
        <v>312</v>
      </c>
      <c r="R314" s="2">
        <v>43413</v>
      </c>
      <c r="S314" s="3">
        <v>3145.39</v>
      </c>
      <c r="T314" s="9">
        <f t="shared" si="54"/>
        <v>1.6368123557041231E-3</v>
      </c>
      <c r="U314" s="1">
        <v>312</v>
      </c>
      <c r="V314" s="2">
        <v>43047</v>
      </c>
      <c r="W314" s="3">
        <v>3026.94</v>
      </c>
      <c r="X314" s="9">
        <f t="shared" si="55"/>
        <v>-9.3697738883416534E-3</v>
      </c>
      <c r="Y314" s="1">
        <v>312</v>
      </c>
      <c r="Z314" s="2">
        <v>42681</v>
      </c>
      <c r="AA314" s="3">
        <v>3070.4</v>
      </c>
      <c r="AB314" s="9">
        <f t="shared" si="56"/>
        <v>0</v>
      </c>
      <c r="AC314" s="1">
        <v>312</v>
      </c>
      <c r="AD314" s="2">
        <v>42316</v>
      </c>
      <c r="AE314" s="3">
        <v>2896.19</v>
      </c>
      <c r="AF314" s="9">
        <f t="shared" si="57"/>
        <v>0</v>
      </c>
      <c r="AG314" s="1">
        <v>312</v>
      </c>
      <c r="AH314" s="2">
        <v>41951</v>
      </c>
      <c r="AI314" s="3">
        <v>2103.25</v>
      </c>
      <c r="AJ314" s="9">
        <f t="shared" si="58"/>
        <v>7.8539049097686824E-3</v>
      </c>
      <c r="AK314" s="1">
        <v>312</v>
      </c>
      <c r="AL314" s="2">
        <v>41586</v>
      </c>
      <c r="AM314" s="3">
        <v>1924.87</v>
      </c>
      <c r="AN314" s="9">
        <f t="shared" si="59"/>
        <v>4.2101419031719198E-3</v>
      </c>
    </row>
    <row r="315" spans="1:40" ht="18" hidden="1" x14ac:dyDescent="0.2">
      <c r="D315" s="9" t="e">
        <f t="shared" si="50"/>
        <v>#DIV/0!</v>
      </c>
      <c r="E315" s="1">
        <v>313</v>
      </c>
      <c r="F315" s="2">
        <v>44509</v>
      </c>
      <c r="G315" s="3">
        <v>3874.41</v>
      </c>
      <c r="H315" s="9">
        <f t="shared" si="51"/>
        <v>-1.8934710028441644E-3</v>
      </c>
      <c r="I315" s="1">
        <v>313</v>
      </c>
      <c r="J315" s="2">
        <v>44143</v>
      </c>
      <c r="K315" s="3">
        <v>3738.19</v>
      </c>
      <c r="L315" s="9">
        <f t="shared" si="52"/>
        <v>0</v>
      </c>
      <c r="M315" s="1">
        <v>313</v>
      </c>
      <c r="N315" s="2">
        <v>43778</v>
      </c>
      <c r="O315" s="3">
        <v>3341.01</v>
      </c>
      <c r="P315" s="9">
        <f t="shared" si="53"/>
        <v>4.2049642021990356E-3</v>
      </c>
      <c r="Q315" s="1">
        <v>313</v>
      </c>
      <c r="R315" s="2">
        <v>43414</v>
      </c>
      <c r="S315" s="3">
        <v>3176.89</v>
      </c>
      <c r="T315" s="9">
        <f t="shared" si="54"/>
        <v>1.0014656370116266E-2</v>
      </c>
      <c r="U315" s="1">
        <v>313</v>
      </c>
      <c r="V315" s="2">
        <v>43048</v>
      </c>
      <c r="W315" s="3">
        <v>3017.78</v>
      </c>
      <c r="X315" s="9">
        <f t="shared" si="55"/>
        <v>-3.0261584306262609E-3</v>
      </c>
      <c r="Y315" s="1">
        <v>313</v>
      </c>
      <c r="Z315" s="2">
        <v>42682</v>
      </c>
      <c r="AA315" s="3">
        <v>3070.4</v>
      </c>
      <c r="AB315" s="9">
        <f t="shared" si="56"/>
        <v>0</v>
      </c>
      <c r="AC315" s="1">
        <v>313</v>
      </c>
      <c r="AD315" s="2">
        <v>42317</v>
      </c>
      <c r="AE315" s="3">
        <v>2896.19</v>
      </c>
      <c r="AF315" s="9">
        <f t="shared" si="57"/>
        <v>0</v>
      </c>
      <c r="AG315" s="1">
        <v>313</v>
      </c>
      <c r="AH315" s="2">
        <v>41952</v>
      </c>
      <c r="AI315" s="3">
        <v>2103.25</v>
      </c>
      <c r="AJ315" s="9">
        <f t="shared" si="58"/>
        <v>0</v>
      </c>
      <c r="AK315" s="1">
        <v>313</v>
      </c>
      <c r="AL315" s="2">
        <v>41587</v>
      </c>
      <c r="AM315" s="3">
        <v>1932.77</v>
      </c>
      <c r="AN315" s="9">
        <f t="shared" si="59"/>
        <v>4.104173268844177E-3</v>
      </c>
    </row>
    <row r="316" spans="1:40" ht="18" hidden="1" x14ac:dyDescent="0.2">
      <c r="D316" s="9" t="e">
        <f t="shared" si="50"/>
        <v>#DIV/0!</v>
      </c>
      <c r="E316" s="1">
        <v>314</v>
      </c>
      <c r="F316" s="2">
        <v>44510</v>
      </c>
      <c r="G316" s="3">
        <v>3876.86</v>
      </c>
      <c r="H316" s="9">
        <f t="shared" si="51"/>
        <v>6.3235434556494353E-4</v>
      </c>
      <c r="I316" s="1">
        <v>314</v>
      </c>
      <c r="J316" s="2">
        <v>44144</v>
      </c>
      <c r="K316" s="3">
        <v>3738.19</v>
      </c>
      <c r="L316" s="9">
        <f t="shared" si="52"/>
        <v>0</v>
      </c>
      <c r="M316" s="1">
        <v>314</v>
      </c>
      <c r="N316" s="2">
        <v>43779</v>
      </c>
      <c r="O316" s="3">
        <v>3341.01</v>
      </c>
      <c r="P316" s="9">
        <f t="shared" si="53"/>
        <v>0</v>
      </c>
      <c r="Q316" s="1">
        <v>314</v>
      </c>
      <c r="R316" s="2">
        <v>43415</v>
      </c>
      <c r="S316" s="3">
        <v>3176.89</v>
      </c>
      <c r="T316" s="9">
        <f t="shared" si="54"/>
        <v>0</v>
      </c>
      <c r="U316" s="1">
        <v>314</v>
      </c>
      <c r="V316" s="2">
        <v>43049</v>
      </c>
      <c r="W316" s="3">
        <v>3015.52</v>
      </c>
      <c r="X316" s="9">
        <f t="shared" si="55"/>
        <v>-7.48894882993531E-4</v>
      </c>
      <c r="Y316" s="1">
        <v>314</v>
      </c>
      <c r="Z316" s="2">
        <v>42683</v>
      </c>
      <c r="AA316" s="3">
        <v>2984.78</v>
      </c>
      <c r="AB316" s="9">
        <f t="shared" si="56"/>
        <v>-2.7885617509119297E-2</v>
      </c>
      <c r="AC316" s="1">
        <v>314</v>
      </c>
      <c r="AD316" s="2">
        <v>42318</v>
      </c>
      <c r="AE316" s="3">
        <v>2921.15</v>
      </c>
      <c r="AF316" s="9">
        <f t="shared" si="57"/>
        <v>8.6182191085529738E-3</v>
      </c>
      <c r="AG316" s="1">
        <v>314</v>
      </c>
      <c r="AH316" s="2">
        <v>41953</v>
      </c>
      <c r="AI316" s="3">
        <v>2103.25</v>
      </c>
      <c r="AJ316" s="9">
        <f t="shared" si="58"/>
        <v>0</v>
      </c>
      <c r="AK316" s="1">
        <v>314</v>
      </c>
      <c r="AL316" s="2">
        <v>41588</v>
      </c>
      <c r="AM316" s="3">
        <v>1932.77</v>
      </c>
      <c r="AN316" s="9">
        <f t="shared" si="59"/>
        <v>0</v>
      </c>
    </row>
    <row r="317" spans="1:40" ht="18" hidden="1" x14ac:dyDescent="0.2">
      <c r="D317" s="9" t="e">
        <f t="shared" si="50"/>
        <v>#DIV/0!</v>
      </c>
      <c r="E317" s="1">
        <v>315</v>
      </c>
      <c r="F317" s="2">
        <v>44511</v>
      </c>
      <c r="G317" s="3">
        <v>3875.38</v>
      </c>
      <c r="H317" s="9">
        <f t="shared" si="51"/>
        <v>-3.8175224279443111E-4</v>
      </c>
      <c r="I317" s="1">
        <v>315</v>
      </c>
      <c r="J317" s="2">
        <v>44145</v>
      </c>
      <c r="K317" s="3">
        <v>3646.15</v>
      </c>
      <c r="L317" s="9">
        <f t="shared" si="52"/>
        <v>-2.4621541441178743E-2</v>
      </c>
      <c r="M317" s="1">
        <v>315</v>
      </c>
      <c r="N317" s="2">
        <v>43780</v>
      </c>
      <c r="O317" s="3">
        <v>3341.01</v>
      </c>
      <c r="P317" s="9">
        <f t="shared" si="53"/>
        <v>0</v>
      </c>
      <c r="Q317" s="1">
        <v>315</v>
      </c>
      <c r="R317" s="2">
        <v>43416</v>
      </c>
      <c r="S317" s="3">
        <v>3176.89</v>
      </c>
      <c r="T317" s="9">
        <f t="shared" si="54"/>
        <v>0</v>
      </c>
      <c r="U317" s="1">
        <v>315</v>
      </c>
      <c r="V317" s="2">
        <v>43050</v>
      </c>
      <c r="W317" s="3">
        <v>3004.88</v>
      </c>
      <c r="X317" s="9">
        <f t="shared" si="55"/>
        <v>-3.5284130100280788E-3</v>
      </c>
      <c r="Y317" s="1">
        <v>315</v>
      </c>
      <c r="Z317" s="2">
        <v>42684</v>
      </c>
      <c r="AA317" s="3">
        <v>3012.12</v>
      </c>
      <c r="AB317" s="9">
        <f t="shared" si="56"/>
        <v>9.1598040726618667E-3</v>
      </c>
      <c r="AC317" s="1">
        <v>315</v>
      </c>
      <c r="AD317" s="2">
        <v>42319</v>
      </c>
      <c r="AE317" s="3">
        <v>2935.86</v>
      </c>
      <c r="AF317" s="9">
        <f t="shared" si="57"/>
        <v>5.0356879995892148E-3</v>
      </c>
      <c r="AG317" s="1">
        <v>315</v>
      </c>
      <c r="AH317" s="2">
        <v>41954</v>
      </c>
      <c r="AI317" s="3">
        <v>2103.12</v>
      </c>
      <c r="AJ317" s="9">
        <f t="shared" si="58"/>
        <v>-6.1809104956666653E-5</v>
      </c>
      <c r="AK317" s="1">
        <v>315</v>
      </c>
      <c r="AL317" s="2">
        <v>41589</v>
      </c>
      <c r="AM317" s="3">
        <v>1932.77</v>
      </c>
      <c r="AN317" s="9">
        <f t="shared" si="59"/>
        <v>0</v>
      </c>
    </row>
    <row r="318" spans="1:40" ht="18" hidden="1" x14ac:dyDescent="0.2">
      <c r="D318" s="9" t="e">
        <f t="shared" si="50"/>
        <v>#DIV/0!</v>
      </c>
      <c r="E318" s="1">
        <v>316</v>
      </c>
      <c r="F318" s="2">
        <v>44512</v>
      </c>
      <c r="G318" s="3">
        <v>3875.38</v>
      </c>
      <c r="H318" s="9">
        <f t="shared" si="51"/>
        <v>0</v>
      </c>
      <c r="I318" s="1">
        <v>316</v>
      </c>
      <c r="J318" s="2">
        <v>44146</v>
      </c>
      <c r="K318" s="3">
        <v>3650.5</v>
      </c>
      <c r="L318" s="9">
        <f t="shared" si="52"/>
        <v>1.193039233163723E-3</v>
      </c>
      <c r="M318" s="1">
        <v>316</v>
      </c>
      <c r="N318" s="2">
        <v>43781</v>
      </c>
      <c r="O318" s="3">
        <v>3341.01</v>
      </c>
      <c r="P318" s="9">
        <f t="shared" si="53"/>
        <v>0</v>
      </c>
      <c r="Q318" s="1">
        <v>316</v>
      </c>
      <c r="R318" s="2">
        <v>43417</v>
      </c>
      <c r="S318" s="3">
        <v>3176.89</v>
      </c>
      <c r="T318" s="9">
        <f t="shared" si="54"/>
        <v>0</v>
      </c>
      <c r="U318" s="1">
        <v>316</v>
      </c>
      <c r="V318" s="2">
        <v>43051</v>
      </c>
      <c r="W318" s="3">
        <v>3004.88</v>
      </c>
      <c r="X318" s="9">
        <f t="shared" si="55"/>
        <v>0</v>
      </c>
      <c r="Y318" s="1">
        <v>316</v>
      </c>
      <c r="Z318" s="2">
        <v>42685</v>
      </c>
      <c r="AA318" s="3">
        <v>3100.12</v>
      </c>
      <c r="AB318" s="9">
        <f t="shared" si="56"/>
        <v>2.9215303507164392E-2</v>
      </c>
      <c r="AC318" s="1">
        <v>316</v>
      </c>
      <c r="AD318" s="2">
        <v>42320</v>
      </c>
      <c r="AE318" s="3">
        <v>2935.86</v>
      </c>
      <c r="AF318" s="9">
        <f t="shared" si="57"/>
        <v>0</v>
      </c>
      <c r="AG318" s="1">
        <v>316</v>
      </c>
      <c r="AH318" s="2">
        <v>41955</v>
      </c>
      <c r="AI318" s="3">
        <v>2103.12</v>
      </c>
      <c r="AJ318" s="9">
        <f t="shared" si="58"/>
        <v>0</v>
      </c>
      <c r="AK318" s="1">
        <v>316</v>
      </c>
      <c r="AL318" s="2">
        <v>41590</v>
      </c>
      <c r="AM318" s="3">
        <v>1932.77</v>
      </c>
      <c r="AN318" s="9">
        <f t="shared" si="59"/>
        <v>0</v>
      </c>
    </row>
    <row r="319" spans="1:40" ht="18" hidden="1" x14ac:dyDescent="0.2">
      <c r="D319" s="9" t="e">
        <f t="shared" si="50"/>
        <v>#DIV/0!</v>
      </c>
      <c r="E319" s="1">
        <v>317</v>
      </c>
      <c r="F319" s="2">
        <v>44513</v>
      </c>
      <c r="G319" s="3">
        <v>3888.53</v>
      </c>
      <c r="H319" s="9">
        <f t="shared" si="51"/>
        <v>3.3932156330476215E-3</v>
      </c>
      <c r="I319" s="1">
        <v>317</v>
      </c>
      <c r="J319" s="2">
        <v>44147</v>
      </c>
      <c r="K319" s="3">
        <v>3650.5</v>
      </c>
      <c r="L319" s="9">
        <f t="shared" si="52"/>
        <v>0</v>
      </c>
      <c r="M319" s="1">
        <v>317</v>
      </c>
      <c r="N319" s="2">
        <v>43782</v>
      </c>
      <c r="O319" s="3">
        <v>3384.21</v>
      </c>
      <c r="P319" s="9">
        <f t="shared" si="53"/>
        <v>1.2930221699426167E-2</v>
      </c>
      <c r="Q319" s="1">
        <v>317</v>
      </c>
      <c r="R319" s="2">
        <v>43418</v>
      </c>
      <c r="S319" s="3">
        <v>3197.2</v>
      </c>
      <c r="T319" s="9">
        <f t="shared" si="54"/>
        <v>6.3930447701997699E-3</v>
      </c>
      <c r="U319" s="1">
        <v>317</v>
      </c>
      <c r="V319" s="2">
        <v>43052</v>
      </c>
      <c r="W319" s="3">
        <v>3004.88</v>
      </c>
      <c r="X319" s="9">
        <f t="shared" si="55"/>
        <v>0</v>
      </c>
      <c r="Y319" s="1">
        <v>317</v>
      </c>
      <c r="Z319" s="2">
        <v>42686</v>
      </c>
      <c r="AA319" s="3">
        <v>3100.12</v>
      </c>
      <c r="AB319" s="9">
        <f t="shared" si="56"/>
        <v>0</v>
      </c>
      <c r="AC319" s="1">
        <v>317</v>
      </c>
      <c r="AD319" s="2">
        <v>42321</v>
      </c>
      <c r="AE319" s="3">
        <v>3009.36</v>
      </c>
      <c r="AF319" s="9">
        <f t="shared" si="57"/>
        <v>2.5035253724632646E-2</v>
      </c>
      <c r="AG319" s="1">
        <v>317</v>
      </c>
      <c r="AH319" s="2">
        <v>41956</v>
      </c>
      <c r="AI319" s="3">
        <v>2115.59</v>
      </c>
      <c r="AJ319" s="9">
        <f t="shared" si="58"/>
        <v>5.9292860131615194E-3</v>
      </c>
      <c r="AK319" s="1">
        <v>317</v>
      </c>
      <c r="AL319" s="2">
        <v>41591</v>
      </c>
      <c r="AM319" s="3">
        <v>1928.96</v>
      </c>
      <c r="AN319" s="9">
        <f t="shared" si="59"/>
        <v>-1.9712640407290806E-3</v>
      </c>
    </row>
    <row r="320" spans="1:40" ht="18" hidden="1" x14ac:dyDescent="0.2">
      <c r="D320" s="9" t="e">
        <f t="shared" si="50"/>
        <v>#DIV/0!</v>
      </c>
      <c r="E320" s="1">
        <v>318</v>
      </c>
      <c r="F320" s="2">
        <v>44514</v>
      </c>
      <c r="G320" s="3">
        <v>3888.53</v>
      </c>
      <c r="H320" s="9">
        <f t="shared" si="51"/>
        <v>0</v>
      </c>
      <c r="I320" s="1">
        <v>318</v>
      </c>
      <c r="J320" s="2">
        <v>44148</v>
      </c>
      <c r="K320" s="3">
        <v>3646.22</v>
      </c>
      <c r="L320" s="9">
        <f t="shared" si="52"/>
        <v>-1.172442131214957E-3</v>
      </c>
      <c r="M320" s="1">
        <v>318</v>
      </c>
      <c r="N320" s="2">
        <v>43783</v>
      </c>
      <c r="O320" s="3">
        <v>3441.89</v>
      </c>
      <c r="P320" s="9">
        <f t="shared" si="53"/>
        <v>1.7043859571362247E-2</v>
      </c>
      <c r="Q320" s="1">
        <v>318</v>
      </c>
      <c r="R320" s="2">
        <v>43419</v>
      </c>
      <c r="S320" s="3">
        <v>3194.7</v>
      </c>
      <c r="T320" s="9">
        <f t="shared" si="54"/>
        <v>-7.8193419241836615E-4</v>
      </c>
      <c r="U320" s="1">
        <v>318</v>
      </c>
      <c r="V320" s="2">
        <v>43053</v>
      </c>
      <c r="W320" s="3">
        <v>3004.88</v>
      </c>
      <c r="X320" s="9">
        <f t="shared" si="55"/>
        <v>0</v>
      </c>
      <c r="Y320" s="1">
        <v>318</v>
      </c>
      <c r="Z320" s="2">
        <v>42687</v>
      </c>
      <c r="AA320" s="3">
        <v>3100.12</v>
      </c>
      <c r="AB320" s="9">
        <f t="shared" si="56"/>
        <v>0</v>
      </c>
      <c r="AC320" s="1">
        <v>318</v>
      </c>
      <c r="AD320" s="2">
        <v>42322</v>
      </c>
      <c r="AE320" s="3">
        <v>3073.23</v>
      </c>
      <c r="AF320" s="9">
        <f t="shared" si="57"/>
        <v>2.1223781800781525E-2</v>
      </c>
      <c r="AG320" s="1">
        <v>318</v>
      </c>
      <c r="AH320" s="2">
        <v>41957</v>
      </c>
      <c r="AI320" s="3">
        <v>2133.0300000000002</v>
      </c>
      <c r="AJ320" s="9">
        <f t="shared" si="58"/>
        <v>8.2435632613124723E-3</v>
      </c>
      <c r="AK320" s="1">
        <v>318</v>
      </c>
      <c r="AL320" s="2">
        <v>41592</v>
      </c>
      <c r="AM320" s="3">
        <v>1932.03</v>
      </c>
      <c r="AN320" s="9">
        <f t="shared" si="59"/>
        <v>1.5915311877902787E-3</v>
      </c>
    </row>
    <row r="321" spans="4:40" ht="18" hidden="1" x14ac:dyDescent="0.2">
      <c r="D321" s="9" t="e">
        <f t="shared" si="50"/>
        <v>#DIV/0!</v>
      </c>
      <c r="E321" s="1">
        <v>319</v>
      </c>
      <c r="F321" s="2">
        <v>44515</v>
      </c>
      <c r="G321" s="3">
        <v>3888.53</v>
      </c>
      <c r="H321" s="9">
        <f t="shared" si="51"/>
        <v>0</v>
      </c>
      <c r="I321" s="1">
        <v>319</v>
      </c>
      <c r="J321" s="2">
        <v>44149</v>
      </c>
      <c r="K321" s="3">
        <v>3639.95</v>
      </c>
      <c r="L321" s="9">
        <f t="shared" si="52"/>
        <v>-1.7195890538694819E-3</v>
      </c>
      <c r="M321" s="1">
        <v>319</v>
      </c>
      <c r="N321" s="2">
        <v>43784</v>
      </c>
      <c r="O321" s="3">
        <v>3452.67</v>
      </c>
      <c r="P321" s="9">
        <f t="shared" si="53"/>
        <v>3.1320001510798429E-3</v>
      </c>
      <c r="Q321" s="1">
        <v>319</v>
      </c>
      <c r="R321" s="2">
        <v>43420</v>
      </c>
      <c r="S321" s="3">
        <v>3198.29</v>
      </c>
      <c r="T321" s="9">
        <f t="shared" si="54"/>
        <v>1.1237361880615225E-3</v>
      </c>
      <c r="U321" s="1">
        <v>319</v>
      </c>
      <c r="V321" s="2">
        <v>43054</v>
      </c>
      <c r="W321" s="3">
        <v>3016.7</v>
      </c>
      <c r="X321" s="9">
        <f t="shared" si="55"/>
        <v>3.9336013418172135E-3</v>
      </c>
      <c r="Y321" s="1">
        <v>319</v>
      </c>
      <c r="Z321" s="2">
        <v>42688</v>
      </c>
      <c r="AA321" s="3">
        <v>3100.12</v>
      </c>
      <c r="AB321" s="9">
        <f t="shared" si="56"/>
        <v>0</v>
      </c>
      <c r="AC321" s="1">
        <v>319</v>
      </c>
      <c r="AD321" s="2">
        <v>42323</v>
      </c>
      <c r="AE321" s="3">
        <v>3073.23</v>
      </c>
      <c r="AF321" s="9">
        <f t="shared" si="57"/>
        <v>0</v>
      </c>
      <c r="AG321" s="1">
        <v>319</v>
      </c>
      <c r="AH321" s="2">
        <v>41958</v>
      </c>
      <c r="AI321" s="3">
        <v>2160.4699999999998</v>
      </c>
      <c r="AJ321" s="9">
        <f t="shared" si="58"/>
        <v>1.2864329146800371E-2</v>
      </c>
      <c r="AK321" s="1">
        <v>319</v>
      </c>
      <c r="AL321" s="2">
        <v>41593</v>
      </c>
      <c r="AM321" s="3">
        <v>1929.24</v>
      </c>
      <c r="AN321" s="9">
        <f t="shared" si="59"/>
        <v>-1.4440769553267618E-3</v>
      </c>
    </row>
    <row r="322" spans="4:40" ht="18" hidden="1" x14ac:dyDescent="0.2">
      <c r="D322" s="9" t="e">
        <f t="shared" si="50"/>
        <v>#DIV/0!</v>
      </c>
      <c r="E322" s="1">
        <v>320</v>
      </c>
      <c r="F322" s="2">
        <v>44516</v>
      </c>
      <c r="G322" s="3">
        <v>3888.53</v>
      </c>
      <c r="H322" s="9">
        <f t="shared" si="51"/>
        <v>0</v>
      </c>
      <c r="I322" s="1">
        <v>320</v>
      </c>
      <c r="J322" s="2">
        <v>44150</v>
      </c>
      <c r="K322" s="3">
        <v>3639.95</v>
      </c>
      <c r="L322" s="9">
        <f t="shared" si="52"/>
        <v>0</v>
      </c>
      <c r="M322" s="1">
        <v>320</v>
      </c>
      <c r="N322" s="2">
        <v>43785</v>
      </c>
      <c r="O322" s="3">
        <v>3421.26</v>
      </c>
      <c r="P322" s="9">
        <f t="shared" si="53"/>
        <v>-9.0973073013059028E-3</v>
      </c>
      <c r="Q322" s="1">
        <v>320</v>
      </c>
      <c r="R322" s="2">
        <v>43421</v>
      </c>
      <c r="S322" s="3">
        <v>3173.59</v>
      </c>
      <c r="T322" s="9">
        <f t="shared" si="54"/>
        <v>-7.7228769123499803E-3</v>
      </c>
      <c r="U322" s="1">
        <v>320</v>
      </c>
      <c r="V322" s="2">
        <v>43055</v>
      </c>
      <c r="W322" s="3">
        <v>3023.88</v>
      </c>
      <c r="X322" s="9">
        <f t="shared" si="55"/>
        <v>2.3800841979647598E-3</v>
      </c>
      <c r="Y322" s="1">
        <v>320</v>
      </c>
      <c r="Z322" s="2">
        <v>42689</v>
      </c>
      <c r="AA322" s="3">
        <v>3100.12</v>
      </c>
      <c r="AB322" s="9">
        <f t="shared" si="56"/>
        <v>0</v>
      </c>
      <c r="AC322" s="1">
        <v>320</v>
      </c>
      <c r="AD322" s="2">
        <v>42324</v>
      </c>
      <c r="AE322" s="3">
        <v>3073.23</v>
      </c>
      <c r="AF322" s="9">
        <f t="shared" si="57"/>
        <v>0</v>
      </c>
      <c r="AG322" s="1">
        <v>320</v>
      </c>
      <c r="AH322" s="2">
        <v>41959</v>
      </c>
      <c r="AI322" s="3">
        <v>2160.4699999999998</v>
      </c>
      <c r="AJ322" s="9">
        <f t="shared" si="58"/>
        <v>0</v>
      </c>
      <c r="AK322" s="1">
        <v>320</v>
      </c>
      <c r="AL322" s="2">
        <v>41594</v>
      </c>
      <c r="AM322" s="3">
        <v>1919.89</v>
      </c>
      <c r="AN322" s="9">
        <f t="shared" si="59"/>
        <v>-4.846468039227835E-3</v>
      </c>
    </row>
    <row r="323" spans="4:40" ht="18" hidden="1" x14ac:dyDescent="0.2">
      <c r="D323" s="9" t="e">
        <f t="shared" si="50"/>
        <v>#DIV/0!</v>
      </c>
      <c r="E323" s="1">
        <v>321</v>
      </c>
      <c r="F323" s="2">
        <v>44517</v>
      </c>
      <c r="G323" s="3">
        <v>3898.84</v>
      </c>
      <c r="H323" s="9">
        <f t="shared" si="51"/>
        <v>2.6513875423360357E-3</v>
      </c>
      <c r="I323" s="1">
        <v>321</v>
      </c>
      <c r="J323" s="2">
        <v>44151</v>
      </c>
      <c r="K323" s="3">
        <v>3639.95</v>
      </c>
      <c r="L323" s="9">
        <f t="shared" si="52"/>
        <v>0</v>
      </c>
      <c r="M323" s="1">
        <v>321</v>
      </c>
      <c r="N323" s="2">
        <v>43786</v>
      </c>
      <c r="O323" s="3">
        <v>3421.26</v>
      </c>
      <c r="P323" s="9">
        <f t="shared" si="53"/>
        <v>0</v>
      </c>
      <c r="Q323" s="1">
        <v>321</v>
      </c>
      <c r="R323" s="2">
        <v>43422</v>
      </c>
      <c r="S323" s="3">
        <v>3173.59</v>
      </c>
      <c r="T323" s="9">
        <f t="shared" si="54"/>
        <v>0</v>
      </c>
      <c r="U323" s="1">
        <v>321</v>
      </c>
      <c r="V323" s="2">
        <v>43056</v>
      </c>
      <c r="W323" s="3">
        <v>3015.79</v>
      </c>
      <c r="X323" s="9">
        <f t="shared" si="55"/>
        <v>-2.6753707157691924E-3</v>
      </c>
      <c r="Y323" s="1">
        <v>321</v>
      </c>
      <c r="Z323" s="2">
        <v>42690</v>
      </c>
      <c r="AA323" s="3">
        <v>3124.91</v>
      </c>
      <c r="AB323" s="9">
        <f t="shared" si="56"/>
        <v>7.9964646529811639E-3</v>
      </c>
      <c r="AC323" s="1">
        <v>321</v>
      </c>
      <c r="AD323" s="2">
        <v>42325</v>
      </c>
      <c r="AE323" s="3">
        <v>3073.23</v>
      </c>
      <c r="AF323" s="9">
        <f t="shared" si="57"/>
        <v>0</v>
      </c>
      <c r="AG323" s="1">
        <v>321</v>
      </c>
      <c r="AH323" s="2">
        <v>41960</v>
      </c>
      <c r="AI323" s="3">
        <v>2160.4699999999998</v>
      </c>
      <c r="AJ323" s="9">
        <f t="shared" si="58"/>
        <v>0</v>
      </c>
      <c r="AK323" s="1">
        <v>321</v>
      </c>
      <c r="AL323" s="2">
        <v>41595</v>
      </c>
      <c r="AM323" s="3">
        <v>1919.89</v>
      </c>
      <c r="AN323" s="9">
        <f t="shared" si="59"/>
        <v>0</v>
      </c>
    </row>
    <row r="324" spans="4:40" ht="18" hidden="1" x14ac:dyDescent="0.2">
      <c r="D324" s="9" t="e">
        <f t="shared" si="50"/>
        <v>#DIV/0!</v>
      </c>
      <c r="E324" s="1">
        <v>322</v>
      </c>
      <c r="F324" s="2">
        <v>44518</v>
      </c>
      <c r="G324" s="3">
        <v>3907.95</v>
      </c>
      <c r="H324" s="9">
        <f t="shared" si="51"/>
        <v>2.336592422361439E-3</v>
      </c>
      <c r="I324" s="1">
        <v>322</v>
      </c>
      <c r="J324" s="2">
        <v>44152</v>
      </c>
      <c r="K324" s="3">
        <v>3639.95</v>
      </c>
      <c r="L324" s="9">
        <f t="shared" si="52"/>
        <v>0</v>
      </c>
      <c r="M324" s="1">
        <v>322</v>
      </c>
      <c r="N324" s="2">
        <v>43787</v>
      </c>
      <c r="O324" s="3">
        <v>3421.26</v>
      </c>
      <c r="P324" s="9">
        <f t="shared" si="53"/>
        <v>0</v>
      </c>
      <c r="Q324" s="1">
        <v>322</v>
      </c>
      <c r="R324" s="2">
        <v>43423</v>
      </c>
      <c r="S324" s="3">
        <v>3173.59</v>
      </c>
      <c r="T324" s="9">
        <f t="shared" si="54"/>
        <v>0</v>
      </c>
      <c r="U324" s="1">
        <v>322</v>
      </c>
      <c r="V324" s="2">
        <v>43057</v>
      </c>
      <c r="W324" s="3">
        <v>3003.19</v>
      </c>
      <c r="X324" s="9">
        <f t="shared" si="55"/>
        <v>-4.1780097420576062E-3</v>
      </c>
      <c r="Y324" s="1">
        <v>322</v>
      </c>
      <c r="Z324" s="2">
        <v>42691</v>
      </c>
      <c r="AA324" s="3">
        <v>3131.11</v>
      </c>
      <c r="AB324" s="9">
        <f t="shared" si="56"/>
        <v>1.9840571408457439E-3</v>
      </c>
      <c r="AC324" s="1">
        <v>322</v>
      </c>
      <c r="AD324" s="2">
        <v>42326</v>
      </c>
      <c r="AE324" s="3">
        <v>3069.24</v>
      </c>
      <c r="AF324" s="9">
        <f t="shared" si="57"/>
        <v>-1.2983082945305872E-3</v>
      </c>
      <c r="AG324" s="1">
        <v>322</v>
      </c>
      <c r="AH324" s="2">
        <v>41961</v>
      </c>
      <c r="AI324" s="3">
        <v>2160.4699999999998</v>
      </c>
      <c r="AJ324" s="9">
        <f t="shared" si="58"/>
        <v>0</v>
      </c>
      <c r="AK324" s="1">
        <v>322</v>
      </c>
      <c r="AL324" s="2">
        <v>41596</v>
      </c>
      <c r="AM324" s="3">
        <v>1919.89</v>
      </c>
      <c r="AN324" s="9">
        <f t="shared" si="59"/>
        <v>0</v>
      </c>
    </row>
    <row r="325" spans="4:40" ht="18" hidden="1" x14ac:dyDescent="0.2">
      <c r="D325" s="9" t="e">
        <f t="shared" si="50"/>
        <v>#DIV/0!</v>
      </c>
      <c r="E325" s="1">
        <v>323</v>
      </c>
      <c r="F325" s="2">
        <v>44519</v>
      </c>
      <c r="G325" s="3">
        <v>3943.43</v>
      </c>
      <c r="H325" s="9">
        <f t="shared" si="51"/>
        <v>9.0789288501644128E-3</v>
      </c>
      <c r="I325" s="1">
        <v>323</v>
      </c>
      <c r="J325" s="2">
        <v>44153</v>
      </c>
      <c r="K325" s="3">
        <v>3635.19</v>
      </c>
      <c r="L325" s="9">
        <f t="shared" si="52"/>
        <v>-1.3077102707454123E-3</v>
      </c>
      <c r="M325" s="1">
        <v>323</v>
      </c>
      <c r="N325" s="2">
        <v>43788</v>
      </c>
      <c r="O325" s="3">
        <v>3447.74</v>
      </c>
      <c r="P325" s="9">
        <f t="shared" si="53"/>
        <v>7.739838539017661E-3</v>
      </c>
      <c r="Q325" s="1">
        <v>323</v>
      </c>
      <c r="R325" s="2">
        <v>43424</v>
      </c>
      <c r="S325" s="3">
        <v>3178.81</v>
      </c>
      <c r="T325" s="9">
        <f t="shared" si="54"/>
        <v>1.6448249458814149E-3</v>
      </c>
      <c r="U325" s="1">
        <v>323</v>
      </c>
      <c r="V325" s="2">
        <v>43058</v>
      </c>
      <c r="W325" s="3">
        <v>3003.19</v>
      </c>
      <c r="X325" s="9">
        <f t="shared" si="55"/>
        <v>0</v>
      </c>
      <c r="Y325" s="1">
        <v>323</v>
      </c>
      <c r="Z325" s="2">
        <v>42692</v>
      </c>
      <c r="AA325" s="3">
        <v>3135.65</v>
      </c>
      <c r="AB325" s="9">
        <f t="shared" si="56"/>
        <v>1.4499650283765065E-3</v>
      </c>
      <c r="AC325" s="1">
        <v>323</v>
      </c>
      <c r="AD325" s="2">
        <v>42327</v>
      </c>
      <c r="AE325" s="3">
        <v>3108.7</v>
      </c>
      <c r="AF325" s="9">
        <f t="shared" si="57"/>
        <v>1.2856602937535037E-2</v>
      </c>
      <c r="AG325" s="1">
        <v>323</v>
      </c>
      <c r="AH325" s="2">
        <v>41962</v>
      </c>
      <c r="AI325" s="3">
        <v>2158.58</v>
      </c>
      <c r="AJ325" s="9">
        <f t="shared" si="58"/>
        <v>-8.7480964790062946E-4</v>
      </c>
      <c r="AK325" s="1">
        <v>323</v>
      </c>
      <c r="AL325" s="2">
        <v>41597</v>
      </c>
      <c r="AM325" s="3">
        <v>1915.37</v>
      </c>
      <c r="AN325" s="9">
        <f t="shared" si="59"/>
        <v>-2.3543015485263264E-3</v>
      </c>
    </row>
    <row r="326" spans="4:40" ht="18" hidden="1" x14ac:dyDescent="0.2">
      <c r="D326" s="9" t="e">
        <f t="shared" si="50"/>
        <v>#DIV/0!</v>
      </c>
      <c r="E326" s="1">
        <v>324</v>
      </c>
      <c r="F326" s="2">
        <v>44520</v>
      </c>
      <c r="G326" s="3">
        <v>3923.53</v>
      </c>
      <c r="H326" s="9">
        <f t="shared" si="51"/>
        <v>-5.0463682631616729E-3</v>
      </c>
      <c r="I326" s="1">
        <v>324</v>
      </c>
      <c r="J326" s="2">
        <v>44154</v>
      </c>
      <c r="K326" s="3">
        <v>3647.73</v>
      </c>
      <c r="L326" s="9">
        <f t="shared" si="52"/>
        <v>3.4496133627128053E-3</v>
      </c>
      <c r="M326" s="1">
        <v>324</v>
      </c>
      <c r="N326" s="2">
        <v>43789</v>
      </c>
      <c r="O326" s="3">
        <v>3434.49</v>
      </c>
      <c r="P326" s="9">
        <f t="shared" si="53"/>
        <v>-3.8430972173075697E-3</v>
      </c>
      <c r="Q326" s="1">
        <v>324</v>
      </c>
      <c r="R326" s="2">
        <v>43425</v>
      </c>
      <c r="S326" s="3">
        <v>3189.51</v>
      </c>
      <c r="T326" s="9">
        <f t="shared" si="54"/>
        <v>3.366039492766247E-3</v>
      </c>
      <c r="U326" s="1">
        <v>324</v>
      </c>
      <c r="V326" s="2">
        <v>43059</v>
      </c>
      <c r="W326" s="3">
        <v>3003.19</v>
      </c>
      <c r="X326" s="9">
        <f t="shared" si="55"/>
        <v>0</v>
      </c>
      <c r="Y326" s="1">
        <v>324</v>
      </c>
      <c r="Z326" s="2">
        <v>42693</v>
      </c>
      <c r="AA326" s="3">
        <v>3163.49</v>
      </c>
      <c r="AB326" s="9">
        <f t="shared" si="56"/>
        <v>8.8785419291055098E-3</v>
      </c>
      <c r="AC326" s="1">
        <v>324</v>
      </c>
      <c r="AD326" s="2">
        <v>42328</v>
      </c>
      <c r="AE326" s="3">
        <v>3082.04</v>
      </c>
      <c r="AF326" s="9">
        <f t="shared" si="57"/>
        <v>-8.5759320616334341E-3</v>
      </c>
      <c r="AG326" s="1">
        <v>324</v>
      </c>
      <c r="AH326" s="2">
        <v>41963</v>
      </c>
      <c r="AI326" s="3">
        <v>2156.73</v>
      </c>
      <c r="AJ326" s="9">
        <f t="shared" si="58"/>
        <v>-8.5704490915319755E-4</v>
      </c>
      <c r="AK326" s="1">
        <v>324</v>
      </c>
      <c r="AL326" s="2">
        <v>41598</v>
      </c>
      <c r="AM326" s="3">
        <v>1919.2</v>
      </c>
      <c r="AN326" s="9">
        <f t="shared" si="59"/>
        <v>1.9996136516705152E-3</v>
      </c>
    </row>
    <row r="327" spans="4:40" ht="18" hidden="1" x14ac:dyDescent="0.2">
      <c r="D327" s="9" t="e">
        <f t="shared" si="50"/>
        <v>#DIV/0!</v>
      </c>
      <c r="E327" s="1">
        <v>325</v>
      </c>
      <c r="F327" s="2">
        <v>44521</v>
      </c>
      <c r="G327" s="3">
        <v>3923.53</v>
      </c>
      <c r="H327" s="9">
        <f t="shared" si="51"/>
        <v>0</v>
      </c>
      <c r="I327" s="1">
        <v>325</v>
      </c>
      <c r="J327" s="2">
        <v>44155</v>
      </c>
      <c r="K327" s="3">
        <v>3647.1</v>
      </c>
      <c r="L327" s="9">
        <f t="shared" si="52"/>
        <v>-1.7271015124477665E-4</v>
      </c>
      <c r="M327" s="1">
        <v>325</v>
      </c>
      <c r="N327" s="2">
        <v>43790</v>
      </c>
      <c r="O327" s="3">
        <v>3445.95</v>
      </c>
      <c r="P327" s="9">
        <f t="shared" si="53"/>
        <v>3.3367399526567369E-3</v>
      </c>
      <c r="Q327" s="1">
        <v>325</v>
      </c>
      <c r="R327" s="2">
        <v>43426</v>
      </c>
      <c r="S327" s="3">
        <v>3196.26</v>
      </c>
      <c r="T327" s="9">
        <f t="shared" si="54"/>
        <v>2.1163125370354694E-3</v>
      </c>
      <c r="U327" s="1">
        <v>325</v>
      </c>
      <c r="V327" s="2">
        <v>43060</v>
      </c>
      <c r="W327" s="3">
        <v>3011.32</v>
      </c>
      <c r="X327" s="9">
        <f t="shared" si="55"/>
        <v>2.7071214275487428E-3</v>
      </c>
      <c r="Y327" s="1">
        <v>325</v>
      </c>
      <c r="Z327" s="2">
        <v>42694</v>
      </c>
      <c r="AA327" s="3">
        <v>3163.49</v>
      </c>
      <c r="AB327" s="9">
        <f t="shared" si="56"/>
        <v>0</v>
      </c>
      <c r="AC327" s="1">
        <v>325</v>
      </c>
      <c r="AD327" s="2">
        <v>42329</v>
      </c>
      <c r="AE327" s="3">
        <v>3047.31</v>
      </c>
      <c r="AF327" s="9">
        <f t="shared" si="57"/>
        <v>-1.1268510467093229E-2</v>
      </c>
      <c r="AG327" s="1">
        <v>325</v>
      </c>
      <c r="AH327" s="2">
        <v>41964</v>
      </c>
      <c r="AI327" s="3">
        <v>2156.9299999999998</v>
      </c>
      <c r="AJ327" s="9">
        <f t="shared" si="58"/>
        <v>9.2732980020595118E-5</v>
      </c>
      <c r="AK327" s="1">
        <v>325</v>
      </c>
      <c r="AL327" s="2">
        <v>41599</v>
      </c>
      <c r="AM327" s="3">
        <v>1923.19</v>
      </c>
      <c r="AN327" s="9">
        <f t="shared" si="59"/>
        <v>2.0789912463526515E-3</v>
      </c>
    </row>
    <row r="328" spans="4:40" ht="18" hidden="1" x14ac:dyDescent="0.2">
      <c r="D328" s="9" t="e">
        <f t="shared" si="50"/>
        <v>#DIV/0!</v>
      </c>
      <c r="E328" s="1">
        <v>326</v>
      </c>
      <c r="F328" s="2">
        <v>44522</v>
      </c>
      <c r="G328" s="3">
        <v>3923.53</v>
      </c>
      <c r="H328" s="9">
        <f t="shared" si="51"/>
        <v>0</v>
      </c>
      <c r="I328" s="1">
        <v>326</v>
      </c>
      <c r="J328" s="2">
        <v>44156</v>
      </c>
      <c r="K328" s="3">
        <v>3649.9</v>
      </c>
      <c r="L328" s="9">
        <f t="shared" si="52"/>
        <v>7.6773326752767454E-4</v>
      </c>
      <c r="M328" s="1">
        <v>326</v>
      </c>
      <c r="N328" s="2">
        <v>43791</v>
      </c>
      <c r="O328" s="3">
        <v>3440.66</v>
      </c>
      <c r="P328" s="9">
        <f t="shared" si="53"/>
        <v>-1.5351354488602458E-3</v>
      </c>
      <c r="Q328" s="1">
        <v>326</v>
      </c>
      <c r="R328" s="2">
        <v>43427</v>
      </c>
      <c r="S328" s="3">
        <v>3196.26</v>
      </c>
      <c r="T328" s="9">
        <f t="shared" si="54"/>
        <v>0</v>
      </c>
      <c r="U328" s="1">
        <v>326</v>
      </c>
      <c r="V328" s="2">
        <v>43061</v>
      </c>
      <c r="W328" s="3">
        <v>3001.07</v>
      </c>
      <c r="X328" s="9">
        <f t="shared" si="55"/>
        <v>-3.4038229082262927E-3</v>
      </c>
      <c r="Y328" s="1">
        <v>326</v>
      </c>
      <c r="Z328" s="2">
        <v>42695</v>
      </c>
      <c r="AA328" s="3">
        <v>3163.49</v>
      </c>
      <c r="AB328" s="9">
        <f t="shared" si="56"/>
        <v>0</v>
      </c>
      <c r="AC328" s="1">
        <v>326</v>
      </c>
      <c r="AD328" s="2">
        <v>42330</v>
      </c>
      <c r="AE328" s="3">
        <v>3047.31</v>
      </c>
      <c r="AF328" s="9">
        <f t="shared" si="57"/>
        <v>0</v>
      </c>
      <c r="AG328" s="1">
        <v>326</v>
      </c>
      <c r="AH328" s="2">
        <v>41965</v>
      </c>
      <c r="AI328" s="3">
        <v>2142.02</v>
      </c>
      <c r="AJ328" s="9">
        <f t="shared" si="58"/>
        <v>-6.9126026342996088E-3</v>
      </c>
      <c r="AK328" s="1">
        <v>326</v>
      </c>
      <c r="AL328" s="2">
        <v>41600</v>
      </c>
      <c r="AM328" s="3">
        <v>1932.42</v>
      </c>
      <c r="AN328" s="9">
        <f t="shared" si="59"/>
        <v>4.7993178001133627E-3</v>
      </c>
    </row>
    <row r="329" spans="4:40" ht="18" hidden="1" x14ac:dyDescent="0.2">
      <c r="D329" s="9" t="e">
        <f t="shared" si="50"/>
        <v>#DIV/0!</v>
      </c>
      <c r="E329" s="1">
        <v>327</v>
      </c>
      <c r="F329" s="2">
        <v>44523</v>
      </c>
      <c r="G329" s="3">
        <v>3913.26</v>
      </c>
      <c r="H329" s="9">
        <f t="shared" si="51"/>
        <v>-2.6175408369503946E-3</v>
      </c>
      <c r="I329" s="1">
        <v>327</v>
      </c>
      <c r="J329" s="2">
        <v>44157</v>
      </c>
      <c r="K329" s="3">
        <v>3649.9</v>
      </c>
      <c r="L329" s="9">
        <f t="shared" si="52"/>
        <v>0</v>
      </c>
      <c r="M329" s="1">
        <v>327</v>
      </c>
      <c r="N329" s="2">
        <v>43792</v>
      </c>
      <c r="O329" s="3">
        <v>3410.77</v>
      </c>
      <c r="P329" s="9">
        <f t="shared" si="53"/>
        <v>-8.6872867414972341E-3</v>
      </c>
      <c r="Q329" s="1">
        <v>327</v>
      </c>
      <c r="R329" s="2">
        <v>43428</v>
      </c>
      <c r="S329" s="3">
        <v>3223.95</v>
      </c>
      <c r="T329" s="9">
        <f t="shared" si="54"/>
        <v>8.6632501736403165E-3</v>
      </c>
      <c r="U329" s="1">
        <v>327</v>
      </c>
      <c r="V329" s="2">
        <v>43062</v>
      </c>
      <c r="W329" s="3">
        <v>2982.73</v>
      </c>
      <c r="X329" s="9">
        <f t="shared" si="55"/>
        <v>-6.1111536885178099E-3</v>
      </c>
      <c r="Y329" s="1">
        <v>327</v>
      </c>
      <c r="Z329" s="2">
        <v>42696</v>
      </c>
      <c r="AA329" s="3">
        <v>3144.72</v>
      </c>
      <c r="AB329" s="9">
        <f t="shared" si="56"/>
        <v>-5.9333204783324689E-3</v>
      </c>
      <c r="AC329" s="1">
        <v>327</v>
      </c>
      <c r="AD329" s="2">
        <v>42331</v>
      </c>
      <c r="AE329" s="3">
        <v>3047.31</v>
      </c>
      <c r="AF329" s="9">
        <f t="shared" si="57"/>
        <v>0</v>
      </c>
      <c r="AG329" s="1">
        <v>327</v>
      </c>
      <c r="AH329" s="2">
        <v>41966</v>
      </c>
      <c r="AI329" s="3">
        <v>2142.02</v>
      </c>
      <c r="AJ329" s="9">
        <f t="shared" si="58"/>
        <v>0</v>
      </c>
      <c r="AK329" s="1">
        <v>327</v>
      </c>
      <c r="AL329" s="2">
        <v>41601</v>
      </c>
      <c r="AM329" s="3">
        <v>1929.13</v>
      </c>
      <c r="AN329" s="9">
        <f t="shared" si="59"/>
        <v>-1.7025284358472607E-3</v>
      </c>
    </row>
    <row r="330" spans="4:40" ht="18" hidden="1" x14ac:dyDescent="0.2">
      <c r="D330" s="9" t="e">
        <f t="shared" si="50"/>
        <v>#DIV/0!</v>
      </c>
      <c r="E330" s="1">
        <v>328</v>
      </c>
      <c r="F330" s="2">
        <v>44524</v>
      </c>
      <c r="G330" s="3">
        <v>3944.37</v>
      </c>
      <c r="H330" s="9">
        <f t="shared" si="51"/>
        <v>7.9498934392296123E-3</v>
      </c>
      <c r="I330" s="1">
        <v>328</v>
      </c>
      <c r="J330" s="2">
        <v>44158</v>
      </c>
      <c r="K330" s="3">
        <v>3649.9</v>
      </c>
      <c r="L330" s="9">
        <f t="shared" si="52"/>
        <v>0</v>
      </c>
      <c r="M330" s="1">
        <v>328</v>
      </c>
      <c r="N330" s="2">
        <v>43793</v>
      </c>
      <c r="O330" s="3">
        <v>3410.77</v>
      </c>
      <c r="P330" s="9">
        <f t="shared" si="53"/>
        <v>0</v>
      </c>
      <c r="Q330" s="1">
        <v>328</v>
      </c>
      <c r="R330" s="2">
        <v>43429</v>
      </c>
      <c r="S330" s="3">
        <v>3223.95</v>
      </c>
      <c r="T330" s="9">
        <f t="shared" si="54"/>
        <v>0</v>
      </c>
      <c r="U330" s="1">
        <v>328</v>
      </c>
      <c r="V330" s="2">
        <v>43063</v>
      </c>
      <c r="W330" s="3">
        <v>2982.73</v>
      </c>
      <c r="X330" s="9">
        <f t="shared" si="55"/>
        <v>0</v>
      </c>
      <c r="Y330" s="1">
        <v>328</v>
      </c>
      <c r="Z330" s="2">
        <v>42697</v>
      </c>
      <c r="AA330" s="3">
        <v>3139.76</v>
      </c>
      <c r="AB330" s="9">
        <f t="shared" si="56"/>
        <v>-1.5772469409039856E-3</v>
      </c>
      <c r="AC330" s="1">
        <v>328</v>
      </c>
      <c r="AD330" s="2">
        <v>42332</v>
      </c>
      <c r="AE330" s="3">
        <v>3086.82</v>
      </c>
      <c r="AF330" s="9">
        <f t="shared" si="57"/>
        <v>1.2965533536135221E-2</v>
      </c>
      <c r="AG330" s="1">
        <v>328</v>
      </c>
      <c r="AH330" s="2">
        <v>41967</v>
      </c>
      <c r="AI330" s="3">
        <v>2142.02</v>
      </c>
      <c r="AJ330" s="9">
        <f t="shared" si="58"/>
        <v>0</v>
      </c>
      <c r="AK330" s="1">
        <v>328</v>
      </c>
      <c r="AL330" s="2">
        <v>41602</v>
      </c>
      <c r="AM330" s="3">
        <v>1929.13</v>
      </c>
      <c r="AN330" s="9">
        <f t="shared" si="59"/>
        <v>0</v>
      </c>
    </row>
    <row r="331" spans="4:40" ht="18" hidden="1" x14ac:dyDescent="0.2">
      <c r="D331" s="9" t="e">
        <f t="shared" si="50"/>
        <v>#DIV/0!</v>
      </c>
      <c r="E331" s="1">
        <v>329</v>
      </c>
      <c r="F331" s="2">
        <v>44525</v>
      </c>
      <c r="G331" s="3">
        <v>3969.49</v>
      </c>
      <c r="H331" s="9">
        <f t="shared" si="51"/>
        <v>6.3685708997887856E-3</v>
      </c>
      <c r="I331" s="1">
        <v>329</v>
      </c>
      <c r="J331" s="2">
        <v>44159</v>
      </c>
      <c r="K331" s="3">
        <v>3632.92</v>
      </c>
      <c r="L331" s="9">
        <f t="shared" si="52"/>
        <v>-4.6521822515685407E-3</v>
      </c>
      <c r="M331" s="1">
        <v>329</v>
      </c>
      <c r="N331" s="2">
        <v>43794</v>
      </c>
      <c r="O331" s="3">
        <v>3410.77</v>
      </c>
      <c r="P331" s="9">
        <f t="shared" si="53"/>
        <v>0</v>
      </c>
      <c r="Q331" s="1">
        <v>329</v>
      </c>
      <c r="R331" s="2">
        <v>43430</v>
      </c>
      <c r="S331" s="3">
        <v>3223.95</v>
      </c>
      <c r="T331" s="9">
        <f t="shared" si="54"/>
        <v>0</v>
      </c>
      <c r="U331" s="1">
        <v>329</v>
      </c>
      <c r="V331" s="2">
        <v>43064</v>
      </c>
      <c r="W331" s="3">
        <v>2976.39</v>
      </c>
      <c r="X331" s="9">
        <f t="shared" si="55"/>
        <v>-2.1255695285862766E-3</v>
      </c>
      <c r="Y331" s="1">
        <v>329</v>
      </c>
      <c r="Z331" s="2">
        <v>42698</v>
      </c>
      <c r="AA331" s="3">
        <v>3187.97</v>
      </c>
      <c r="AB331" s="9">
        <f t="shared" si="56"/>
        <v>1.5354676790582585E-2</v>
      </c>
      <c r="AC331" s="1">
        <v>329</v>
      </c>
      <c r="AD331" s="2">
        <v>42333</v>
      </c>
      <c r="AE331" s="3">
        <v>3074.35</v>
      </c>
      <c r="AF331" s="9">
        <f t="shared" si="57"/>
        <v>-4.0397561244258666E-3</v>
      </c>
      <c r="AG331" s="1">
        <v>329</v>
      </c>
      <c r="AH331" s="2">
        <v>41968</v>
      </c>
      <c r="AI331" s="3">
        <v>2158.12</v>
      </c>
      <c r="AJ331" s="9">
        <f t="shared" si="58"/>
        <v>7.5162696893586005E-3</v>
      </c>
      <c r="AK331" s="1">
        <v>329</v>
      </c>
      <c r="AL331" s="2">
        <v>41603</v>
      </c>
      <c r="AM331" s="3">
        <v>1929.13</v>
      </c>
      <c r="AN331" s="9">
        <f t="shared" si="59"/>
        <v>0</v>
      </c>
    </row>
    <row r="332" spans="4:40" ht="18" hidden="1" x14ac:dyDescent="0.2">
      <c r="D332" s="9" t="e">
        <f t="shared" si="50"/>
        <v>#DIV/0!</v>
      </c>
      <c r="E332" s="1">
        <v>330</v>
      </c>
      <c r="F332" s="2">
        <v>44526</v>
      </c>
      <c r="G332" s="3">
        <v>3969.49</v>
      </c>
      <c r="H332" s="9">
        <f t="shared" si="51"/>
        <v>0</v>
      </c>
      <c r="I332" s="1">
        <v>330</v>
      </c>
      <c r="J332" s="2">
        <v>44160</v>
      </c>
      <c r="K332" s="3">
        <v>3643.24</v>
      </c>
      <c r="L332" s="9">
        <f t="shared" si="52"/>
        <v>2.840690133556398E-3</v>
      </c>
      <c r="M332" s="1">
        <v>330</v>
      </c>
      <c r="N332" s="2">
        <v>43795</v>
      </c>
      <c r="O332" s="3">
        <v>3433.94</v>
      </c>
      <c r="P332" s="9">
        <f t="shared" si="53"/>
        <v>6.7931874620687036E-3</v>
      </c>
      <c r="Q332" s="1">
        <v>330</v>
      </c>
      <c r="R332" s="2">
        <v>43431</v>
      </c>
      <c r="S332" s="3">
        <v>3240.65</v>
      </c>
      <c r="T332" s="9">
        <f t="shared" si="54"/>
        <v>5.1799810791111137E-3</v>
      </c>
      <c r="U332" s="1">
        <v>330</v>
      </c>
      <c r="V332" s="2">
        <v>43065</v>
      </c>
      <c r="W332" s="3">
        <v>2976.39</v>
      </c>
      <c r="X332" s="9">
        <f t="shared" si="55"/>
        <v>0</v>
      </c>
      <c r="Y332" s="1">
        <v>330</v>
      </c>
      <c r="Z332" s="2">
        <v>42699</v>
      </c>
      <c r="AA332" s="3">
        <v>3187.97</v>
      </c>
      <c r="AB332" s="9">
        <f t="shared" si="56"/>
        <v>0</v>
      </c>
      <c r="AC332" s="1">
        <v>330</v>
      </c>
      <c r="AD332" s="2">
        <v>42334</v>
      </c>
      <c r="AE332" s="3">
        <v>3099.75</v>
      </c>
      <c r="AF332" s="9">
        <f t="shared" si="57"/>
        <v>8.2619090214191924E-3</v>
      </c>
      <c r="AG332" s="1">
        <v>330</v>
      </c>
      <c r="AH332" s="2">
        <v>41969</v>
      </c>
      <c r="AI332" s="3">
        <v>2162.15</v>
      </c>
      <c r="AJ332" s="9">
        <f t="shared" si="58"/>
        <v>1.8673660408133933E-3</v>
      </c>
      <c r="AK332" s="1">
        <v>330</v>
      </c>
      <c r="AL332" s="2">
        <v>41604</v>
      </c>
      <c r="AM332" s="3">
        <v>1926.99</v>
      </c>
      <c r="AN332" s="9">
        <f t="shared" si="59"/>
        <v>-1.1093083410657135E-3</v>
      </c>
    </row>
    <row r="333" spans="4:40" ht="18" hidden="1" x14ac:dyDescent="0.2">
      <c r="D333" s="9" t="e">
        <f t="shared" si="50"/>
        <v>#DIV/0!</v>
      </c>
      <c r="E333" s="1">
        <v>331</v>
      </c>
      <c r="F333" s="2">
        <v>44527</v>
      </c>
      <c r="G333" s="3">
        <v>4008.13</v>
      </c>
      <c r="H333" s="9">
        <f t="shared" si="51"/>
        <v>9.7342479764403814E-3</v>
      </c>
      <c r="I333" s="1">
        <v>331</v>
      </c>
      <c r="J333" s="2">
        <v>44161</v>
      </c>
      <c r="K333" s="3">
        <v>3620.39</v>
      </c>
      <c r="L333" s="9">
        <f t="shared" si="52"/>
        <v>-6.271889856281747E-3</v>
      </c>
      <c r="M333" s="1">
        <v>331</v>
      </c>
      <c r="N333" s="2">
        <v>43796</v>
      </c>
      <c r="O333" s="3">
        <v>3469.01</v>
      </c>
      <c r="P333" s="9">
        <f t="shared" si="53"/>
        <v>1.0212758522280577E-2</v>
      </c>
      <c r="Q333" s="1">
        <v>331</v>
      </c>
      <c r="R333" s="2">
        <v>43432</v>
      </c>
      <c r="S333" s="3">
        <v>3250.56</v>
      </c>
      <c r="T333" s="9">
        <f t="shared" si="54"/>
        <v>3.0580284819403066E-3</v>
      </c>
      <c r="U333" s="1">
        <v>331</v>
      </c>
      <c r="V333" s="2">
        <v>43066</v>
      </c>
      <c r="W333" s="3">
        <v>2976.39</v>
      </c>
      <c r="X333" s="9">
        <f t="shared" si="55"/>
        <v>0</v>
      </c>
      <c r="Y333" s="1">
        <v>331</v>
      </c>
      <c r="Z333" s="2">
        <v>42700</v>
      </c>
      <c r="AA333" s="3">
        <v>3170.64</v>
      </c>
      <c r="AB333" s="9">
        <f t="shared" si="56"/>
        <v>-5.4360611925457041E-3</v>
      </c>
      <c r="AC333" s="1">
        <v>331</v>
      </c>
      <c r="AD333" s="2">
        <v>42335</v>
      </c>
      <c r="AE333" s="3">
        <v>3099.75</v>
      </c>
      <c r="AF333" s="9">
        <f t="shared" si="57"/>
        <v>0</v>
      </c>
      <c r="AG333" s="1">
        <v>331</v>
      </c>
      <c r="AH333" s="2">
        <v>41970</v>
      </c>
      <c r="AI333" s="3">
        <v>2165.15</v>
      </c>
      <c r="AJ333" s="9">
        <f t="shared" si="58"/>
        <v>1.3875078047314016E-3</v>
      </c>
      <c r="AK333" s="1">
        <v>331</v>
      </c>
      <c r="AL333" s="2">
        <v>41605</v>
      </c>
      <c r="AM333" s="3">
        <v>1926.74</v>
      </c>
      <c r="AN333" s="9">
        <f t="shared" si="59"/>
        <v>-1.2973601316042116E-4</v>
      </c>
    </row>
    <row r="334" spans="4:40" ht="18" hidden="1" x14ac:dyDescent="0.2">
      <c r="D334" s="9" t="e">
        <f t="shared" si="50"/>
        <v>#DIV/0!</v>
      </c>
      <c r="E334" s="1">
        <v>332</v>
      </c>
      <c r="F334" s="2">
        <v>44528</v>
      </c>
      <c r="G334" s="3">
        <v>4008.13</v>
      </c>
      <c r="H334" s="9">
        <f t="shared" si="51"/>
        <v>0</v>
      </c>
      <c r="I334" s="1">
        <v>332</v>
      </c>
      <c r="J334" s="2">
        <v>44162</v>
      </c>
      <c r="K334" s="3">
        <v>3620.39</v>
      </c>
      <c r="L334" s="9">
        <f t="shared" si="52"/>
        <v>0</v>
      </c>
      <c r="M334" s="1">
        <v>332</v>
      </c>
      <c r="N334" s="2">
        <v>43797</v>
      </c>
      <c r="O334" s="3">
        <v>3502.92</v>
      </c>
      <c r="P334" s="9">
        <f t="shared" si="53"/>
        <v>9.7751231619395314E-3</v>
      </c>
      <c r="Q334" s="1">
        <v>332</v>
      </c>
      <c r="R334" s="2">
        <v>43433</v>
      </c>
      <c r="S334" s="3">
        <v>3274.47</v>
      </c>
      <c r="T334" s="9">
        <f t="shared" si="54"/>
        <v>7.3556556408741428E-3</v>
      </c>
      <c r="U334" s="1">
        <v>332</v>
      </c>
      <c r="V334" s="2">
        <v>43067</v>
      </c>
      <c r="W334" s="3">
        <v>2986.84</v>
      </c>
      <c r="X334" s="9">
        <f t="shared" si="55"/>
        <v>3.5109646249316365E-3</v>
      </c>
      <c r="Y334" s="1">
        <v>332</v>
      </c>
      <c r="Z334" s="2">
        <v>42701</v>
      </c>
      <c r="AA334" s="3">
        <v>3170.64</v>
      </c>
      <c r="AB334" s="9">
        <f t="shared" si="56"/>
        <v>0</v>
      </c>
      <c r="AC334" s="1">
        <v>332</v>
      </c>
      <c r="AD334" s="2">
        <v>42336</v>
      </c>
      <c r="AE334" s="3">
        <v>3101.1</v>
      </c>
      <c r="AF334" s="9">
        <f t="shared" si="57"/>
        <v>4.3551899346718577E-4</v>
      </c>
      <c r="AG334" s="1">
        <v>332</v>
      </c>
      <c r="AH334" s="2">
        <v>41971</v>
      </c>
      <c r="AI334" s="3">
        <v>2165.15</v>
      </c>
      <c r="AJ334" s="9">
        <f t="shared" si="58"/>
        <v>0</v>
      </c>
      <c r="AK334" s="1">
        <v>332</v>
      </c>
      <c r="AL334" s="2">
        <v>41606</v>
      </c>
      <c r="AM334" s="3">
        <v>1928.25</v>
      </c>
      <c r="AN334" s="9">
        <f t="shared" si="59"/>
        <v>7.837071945358434E-4</v>
      </c>
    </row>
    <row r="335" spans="4:40" ht="18" hidden="1" x14ac:dyDescent="0.2">
      <c r="D335" s="9" t="e">
        <f t="shared" si="50"/>
        <v>#DIV/0!</v>
      </c>
      <c r="E335" s="1">
        <v>333</v>
      </c>
      <c r="F335" s="2">
        <v>44529</v>
      </c>
      <c r="G335" s="3">
        <v>4008.13</v>
      </c>
      <c r="H335" s="9">
        <f t="shared" si="51"/>
        <v>0</v>
      </c>
      <c r="I335" s="1">
        <v>333</v>
      </c>
      <c r="J335" s="2">
        <v>44163</v>
      </c>
      <c r="K335" s="3">
        <v>3611.44</v>
      </c>
      <c r="L335" s="9">
        <f t="shared" si="52"/>
        <v>-2.4721093583839914E-3</v>
      </c>
      <c r="M335" s="1">
        <v>333</v>
      </c>
      <c r="N335" s="2">
        <v>43798</v>
      </c>
      <c r="O335" s="3">
        <v>3502.92</v>
      </c>
      <c r="P335" s="9">
        <f t="shared" si="53"/>
        <v>0</v>
      </c>
      <c r="Q335" s="1">
        <v>333</v>
      </c>
      <c r="R335" s="2">
        <v>43434</v>
      </c>
      <c r="S335" s="3">
        <v>3240.02</v>
      </c>
      <c r="T335" s="9">
        <f t="shared" si="54"/>
        <v>-1.0520786570040288E-2</v>
      </c>
      <c r="U335" s="1">
        <v>333</v>
      </c>
      <c r="V335" s="2">
        <v>43068</v>
      </c>
      <c r="W335" s="3">
        <v>3003.94</v>
      </c>
      <c r="X335" s="9">
        <f t="shared" si="55"/>
        <v>5.7251141674813204E-3</v>
      </c>
      <c r="Y335" s="1">
        <v>333</v>
      </c>
      <c r="Z335" s="2">
        <v>42702</v>
      </c>
      <c r="AA335" s="3">
        <v>3170.64</v>
      </c>
      <c r="AB335" s="9">
        <f t="shared" si="56"/>
        <v>0</v>
      </c>
      <c r="AC335" s="1">
        <v>333</v>
      </c>
      <c r="AD335" s="2">
        <v>42337</v>
      </c>
      <c r="AE335" s="3">
        <v>3101.1</v>
      </c>
      <c r="AF335" s="9">
        <f t="shared" si="57"/>
        <v>0</v>
      </c>
      <c r="AG335" s="1">
        <v>333</v>
      </c>
      <c r="AH335" s="2">
        <v>41972</v>
      </c>
      <c r="AI335" s="3">
        <v>2206.19</v>
      </c>
      <c r="AJ335" s="9">
        <f t="shared" si="58"/>
        <v>1.8954806826316867E-2</v>
      </c>
      <c r="AK335" s="1">
        <v>333</v>
      </c>
      <c r="AL335" s="2">
        <v>41607</v>
      </c>
      <c r="AM335" s="3">
        <v>1928.25</v>
      </c>
      <c r="AN335" s="9">
        <f t="shared" si="59"/>
        <v>0</v>
      </c>
    </row>
    <row r="336" spans="4:40" ht="18" hidden="1" x14ac:dyDescent="0.2">
      <c r="D336" s="9" t="e">
        <f t="shared" si="50"/>
        <v>#DIV/0!</v>
      </c>
      <c r="E336" s="1">
        <v>334</v>
      </c>
      <c r="F336" s="2">
        <v>44530</v>
      </c>
      <c r="G336" s="3">
        <v>4010.98</v>
      </c>
      <c r="H336" s="9">
        <f t="shared" si="51"/>
        <v>7.1105478115727507E-4</v>
      </c>
      <c r="I336" s="1">
        <v>334</v>
      </c>
      <c r="J336" s="2">
        <v>44164</v>
      </c>
      <c r="K336" s="3">
        <v>3611.44</v>
      </c>
      <c r="L336" s="9">
        <f t="shared" si="52"/>
        <v>0</v>
      </c>
      <c r="M336" s="1">
        <v>334</v>
      </c>
      <c r="N336" s="2">
        <v>43799</v>
      </c>
      <c r="O336" s="3">
        <v>3522.48</v>
      </c>
      <c r="P336" s="9">
        <f t="shared" si="53"/>
        <v>5.5839128498509655E-3</v>
      </c>
      <c r="Q336" s="1">
        <v>334</v>
      </c>
      <c r="R336" s="2">
        <v>43435</v>
      </c>
      <c r="S336" s="3">
        <v>3235.27</v>
      </c>
      <c r="T336" s="9">
        <f t="shared" si="54"/>
        <v>-1.4660403330843637E-3</v>
      </c>
      <c r="U336" s="1">
        <v>334</v>
      </c>
      <c r="V336" s="2">
        <v>43069</v>
      </c>
      <c r="W336" s="3">
        <v>3006.09</v>
      </c>
      <c r="X336" s="9">
        <f t="shared" si="55"/>
        <v>7.1572667896166063E-4</v>
      </c>
      <c r="Y336" s="1">
        <v>334</v>
      </c>
      <c r="Z336" s="2">
        <v>42703</v>
      </c>
      <c r="AA336" s="3">
        <v>3142.2</v>
      </c>
      <c r="AB336" s="9">
        <f t="shared" si="56"/>
        <v>-8.9697978956930005E-3</v>
      </c>
      <c r="AC336" s="1">
        <v>334</v>
      </c>
      <c r="AD336" s="2">
        <v>42338</v>
      </c>
      <c r="AE336" s="3">
        <v>3101.1</v>
      </c>
      <c r="AF336" s="9">
        <f t="shared" si="57"/>
        <v>0</v>
      </c>
      <c r="AG336" s="1">
        <v>334</v>
      </c>
      <c r="AH336" s="2">
        <v>41973</v>
      </c>
      <c r="AI336" s="3">
        <v>2206.19</v>
      </c>
      <c r="AJ336" s="9">
        <f t="shared" si="58"/>
        <v>0</v>
      </c>
      <c r="AK336" s="1">
        <v>334</v>
      </c>
      <c r="AL336" s="2">
        <v>41608</v>
      </c>
      <c r="AM336" s="3">
        <v>1931.88</v>
      </c>
      <c r="AN336" s="9">
        <f t="shared" si="59"/>
        <v>1.8825359782186485E-3</v>
      </c>
    </row>
    <row r="337" spans="4:40" ht="18" x14ac:dyDescent="0.2">
      <c r="D337" s="9" t="e">
        <f t="shared" si="50"/>
        <v>#DIV/0!</v>
      </c>
      <c r="E337" s="1">
        <v>335</v>
      </c>
      <c r="F337" s="2">
        <v>44531</v>
      </c>
      <c r="G337" s="3">
        <v>4004.54</v>
      </c>
      <c r="H337" s="9">
        <f t="shared" si="51"/>
        <v>-1.6055926481807574E-3</v>
      </c>
      <c r="I337" s="1">
        <v>335</v>
      </c>
      <c r="J337" s="2">
        <v>44165</v>
      </c>
      <c r="K337" s="3">
        <v>3611.44</v>
      </c>
      <c r="L337" s="9">
        <f t="shared" si="52"/>
        <v>0</v>
      </c>
      <c r="M337" s="1">
        <v>335</v>
      </c>
      <c r="N337" s="2">
        <v>43800</v>
      </c>
      <c r="O337" s="3">
        <v>3522.48</v>
      </c>
      <c r="P337" s="9">
        <f t="shared" si="53"/>
        <v>0</v>
      </c>
      <c r="Q337" s="1">
        <v>335</v>
      </c>
      <c r="R337" s="2">
        <v>43436</v>
      </c>
      <c r="S337" s="3">
        <v>3235.27</v>
      </c>
      <c r="T337" s="9">
        <f t="shared" si="54"/>
        <v>0</v>
      </c>
      <c r="U337" s="1">
        <v>335</v>
      </c>
      <c r="V337" s="2">
        <v>43070</v>
      </c>
      <c r="W337" s="3">
        <v>3006.04</v>
      </c>
      <c r="X337" s="9">
        <f t="shared" si="55"/>
        <v>-1.6632901875919184E-5</v>
      </c>
      <c r="Y337" s="1">
        <v>335</v>
      </c>
      <c r="Z337" s="2">
        <v>42704</v>
      </c>
      <c r="AA337" s="3">
        <v>3165.09</v>
      </c>
      <c r="AB337" s="9">
        <f t="shared" si="56"/>
        <v>7.2847049837694378E-3</v>
      </c>
      <c r="AC337" s="1">
        <v>335</v>
      </c>
      <c r="AD337" s="2">
        <v>42339</v>
      </c>
      <c r="AE337" s="3">
        <v>3142.11</v>
      </c>
      <c r="AF337" s="9">
        <f t="shared" si="57"/>
        <v>1.3224339750411216E-2</v>
      </c>
      <c r="AG337" s="1">
        <v>335</v>
      </c>
      <c r="AH337" s="2">
        <v>41974</v>
      </c>
      <c r="AI337" s="3">
        <v>2206.19</v>
      </c>
      <c r="AJ337" s="9">
        <f t="shared" si="58"/>
        <v>0</v>
      </c>
      <c r="AK337" s="1">
        <v>335</v>
      </c>
      <c r="AL337" s="2">
        <v>41609</v>
      </c>
      <c r="AM337" s="3">
        <v>1931.88</v>
      </c>
      <c r="AN337" s="9">
        <f t="shared" si="59"/>
        <v>0</v>
      </c>
    </row>
    <row r="338" spans="4:40" ht="18" x14ac:dyDescent="0.2">
      <c r="D338" s="9" t="e">
        <f t="shared" si="50"/>
        <v>#DIV/0!</v>
      </c>
      <c r="E338" s="1">
        <v>336</v>
      </c>
      <c r="F338" s="2">
        <v>44532</v>
      </c>
      <c r="G338" s="3">
        <v>3953.26</v>
      </c>
      <c r="H338" s="9">
        <f t="shared" si="51"/>
        <v>-1.2805465796321112E-2</v>
      </c>
      <c r="I338" s="1">
        <v>336</v>
      </c>
      <c r="J338" s="2">
        <v>44166</v>
      </c>
      <c r="K338" s="3">
        <v>3591.84</v>
      </c>
      <c r="L338" s="9">
        <f t="shared" si="52"/>
        <v>-5.4271980151961293E-3</v>
      </c>
      <c r="M338" s="1">
        <v>336</v>
      </c>
      <c r="N338" s="2">
        <v>43801</v>
      </c>
      <c r="O338" s="3">
        <v>3522.48</v>
      </c>
      <c r="P338" s="9">
        <f t="shared" si="53"/>
        <v>0</v>
      </c>
      <c r="Q338" s="1">
        <v>336</v>
      </c>
      <c r="R338" s="2">
        <v>43437</v>
      </c>
      <c r="S338" s="3">
        <v>3235.27</v>
      </c>
      <c r="T338" s="9">
        <f t="shared" si="54"/>
        <v>0</v>
      </c>
      <c r="U338" s="1">
        <v>336</v>
      </c>
      <c r="V338" s="2">
        <v>43071</v>
      </c>
      <c r="W338" s="3">
        <v>3005.76</v>
      </c>
      <c r="X338" s="9">
        <f t="shared" si="55"/>
        <v>-9.3145799789671912E-5</v>
      </c>
      <c r="Y338" s="1">
        <v>336</v>
      </c>
      <c r="Z338" s="2">
        <v>42705</v>
      </c>
      <c r="AA338" s="3">
        <v>3085.6</v>
      </c>
      <c r="AB338" s="9">
        <f t="shared" si="56"/>
        <v>-2.5114609695143023E-2</v>
      </c>
      <c r="AC338" s="1">
        <v>336</v>
      </c>
      <c r="AD338" s="2">
        <v>42340</v>
      </c>
      <c r="AE338" s="3">
        <v>3131.95</v>
      </c>
      <c r="AF338" s="9">
        <f t="shared" si="57"/>
        <v>-3.2334959629040068E-3</v>
      </c>
      <c r="AG338" s="1">
        <v>336</v>
      </c>
      <c r="AH338" s="2">
        <v>41975</v>
      </c>
      <c r="AI338" s="3">
        <v>2252.36</v>
      </c>
      <c r="AJ338" s="9">
        <f t="shared" si="58"/>
        <v>2.0927481313939449E-2</v>
      </c>
      <c r="AK338" s="1">
        <v>336</v>
      </c>
      <c r="AL338" s="2">
        <v>41610</v>
      </c>
      <c r="AM338" s="3">
        <v>1931.88</v>
      </c>
      <c r="AN338" s="9">
        <f t="shared" si="59"/>
        <v>0</v>
      </c>
    </row>
    <row r="339" spans="4:40" ht="18" x14ac:dyDescent="0.2">
      <c r="D339" s="9" t="e">
        <f t="shared" si="50"/>
        <v>#DIV/0!</v>
      </c>
      <c r="E339" s="1">
        <v>337</v>
      </c>
      <c r="F339" s="2">
        <v>44533</v>
      </c>
      <c r="G339" s="3">
        <v>3945.18</v>
      </c>
      <c r="H339" s="9">
        <f t="shared" si="51"/>
        <v>-2.0438827701695261E-3</v>
      </c>
      <c r="I339" s="1">
        <v>337</v>
      </c>
      <c r="J339" s="2">
        <v>44167</v>
      </c>
      <c r="K339" s="3">
        <v>3558.57</v>
      </c>
      <c r="L339" s="9">
        <f t="shared" si="52"/>
        <v>-9.2626620339435993E-3</v>
      </c>
      <c r="M339" s="1">
        <v>337</v>
      </c>
      <c r="N339" s="2">
        <v>43802</v>
      </c>
      <c r="O339" s="3">
        <v>3508.39</v>
      </c>
      <c r="P339" s="9">
        <f t="shared" si="53"/>
        <v>-4.0000227112716455E-3</v>
      </c>
      <c r="Q339" s="1">
        <v>337</v>
      </c>
      <c r="R339" s="2">
        <v>43438</v>
      </c>
      <c r="S339" s="3">
        <v>3196.15</v>
      </c>
      <c r="T339" s="9">
        <f t="shared" si="54"/>
        <v>-1.2091726501961162E-2</v>
      </c>
      <c r="U339" s="1">
        <v>337</v>
      </c>
      <c r="V339" s="2">
        <v>43072</v>
      </c>
      <c r="W339" s="3">
        <v>3005.76</v>
      </c>
      <c r="X339" s="9">
        <f t="shared" si="55"/>
        <v>0</v>
      </c>
      <c r="Y339" s="1">
        <v>337</v>
      </c>
      <c r="Z339" s="2">
        <v>42706</v>
      </c>
      <c r="AA339" s="3">
        <v>3068.34</v>
      </c>
      <c r="AB339" s="9">
        <f t="shared" si="56"/>
        <v>-5.5937256935441292E-3</v>
      </c>
      <c r="AC339" s="1">
        <v>337</v>
      </c>
      <c r="AD339" s="2">
        <v>42341</v>
      </c>
      <c r="AE339" s="3">
        <v>3166.67</v>
      </c>
      <c r="AF339" s="9">
        <f t="shared" si="57"/>
        <v>1.108574530244744E-2</v>
      </c>
      <c r="AG339" s="1">
        <v>337</v>
      </c>
      <c r="AH339" s="2">
        <v>41976</v>
      </c>
      <c r="AI339" s="3">
        <v>2293.4699999999998</v>
      </c>
      <c r="AJ339" s="9">
        <f t="shared" si="58"/>
        <v>1.8251966825906903E-2</v>
      </c>
      <c r="AK339" s="1">
        <v>337</v>
      </c>
      <c r="AL339" s="2">
        <v>41611</v>
      </c>
      <c r="AM339" s="3">
        <v>1934.16</v>
      </c>
      <c r="AN339" s="9">
        <f t="shared" si="59"/>
        <v>1.1801975277967434E-3</v>
      </c>
    </row>
    <row r="340" spans="4:40" ht="18" x14ac:dyDescent="0.2">
      <c r="D340" s="9" t="e">
        <f t="shared" si="50"/>
        <v>#DIV/0!</v>
      </c>
      <c r="E340" s="1">
        <v>338</v>
      </c>
      <c r="F340" s="2">
        <v>44534</v>
      </c>
      <c r="G340" s="3">
        <v>3948.33</v>
      </c>
      <c r="H340" s="9">
        <f t="shared" si="51"/>
        <v>7.9844265660884706E-4</v>
      </c>
      <c r="I340" s="1">
        <v>338</v>
      </c>
      <c r="J340" s="2">
        <v>44168</v>
      </c>
      <c r="K340" s="3">
        <v>3533.21</v>
      </c>
      <c r="L340" s="9">
        <f t="shared" si="52"/>
        <v>-7.1264580997423476E-3</v>
      </c>
      <c r="M340" s="1">
        <v>338</v>
      </c>
      <c r="N340" s="2">
        <v>43803</v>
      </c>
      <c r="O340" s="3">
        <v>3506.67</v>
      </c>
      <c r="P340" s="9">
        <f t="shared" si="53"/>
        <v>-4.90253364078623E-4</v>
      </c>
      <c r="Q340" s="1">
        <v>338</v>
      </c>
      <c r="R340" s="2">
        <v>43439</v>
      </c>
      <c r="S340" s="3">
        <v>3174.11</v>
      </c>
      <c r="T340" s="9">
        <f t="shared" si="54"/>
        <v>-6.8957965051702711E-3</v>
      </c>
      <c r="U340" s="1">
        <v>338</v>
      </c>
      <c r="V340" s="2">
        <v>43073</v>
      </c>
      <c r="W340" s="3">
        <v>3005.76</v>
      </c>
      <c r="X340" s="9">
        <f t="shared" si="55"/>
        <v>0</v>
      </c>
      <c r="Y340" s="1">
        <v>338</v>
      </c>
      <c r="Z340" s="2">
        <v>42707</v>
      </c>
      <c r="AA340" s="3">
        <v>3061.04</v>
      </c>
      <c r="AB340" s="9">
        <f t="shared" si="56"/>
        <v>-2.3791366015500828E-3</v>
      </c>
      <c r="AC340" s="1">
        <v>338</v>
      </c>
      <c r="AD340" s="2">
        <v>42342</v>
      </c>
      <c r="AE340" s="3">
        <v>3149.12</v>
      </c>
      <c r="AF340" s="9">
        <f t="shared" si="57"/>
        <v>-5.5420994293690793E-3</v>
      </c>
      <c r="AG340" s="1">
        <v>338</v>
      </c>
      <c r="AH340" s="2">
        <v>41977</v>
      </c>
      <c r="AI340" s="3">
        <v>2286.0300000000002</v>
      </c>
      <c r="AJ340" s="9">
        <f t="shared" si="58"/>
        <v>-3.2439927271774214E-3</v>
      </c>
      <c r="AK340" s="1">
        <v>338</v>
      </c>
      <c r="AL340" s="2">
        <v>41612</v>
      </c>
      <c r="AM340" s="3">
        <v>1941.01</v>
      </c>
      <c r="AN340" s="9">
        <f t="shared" si="59"/>
        <v>3.5415891136203357E-3</v>
      </c>
    </row>
    <row r="341" spans="4:40" ht="18" x14ac:dyDescent="0.2">
      <c r="D341" s="9" t="e">
        <f t="shared" si="50"/>
        <v>#DIV/0!</v>
      </c>
      <c r="E341" s="1">
        <v>339</v>
      </c>
      <c r="F341" s="2">
        <v>44535</v>
      </c>
      <c r="G341" s="3">
        <v>3948.33</v>
      </c>
      <c r="H341" s="9">
        <f t="shared" si="51"/>
        <v>0</v>
      </c>
      <c r="I341" s="1">
        <v>339</v>
      </c>
      <c r="J341" s="2">
        <v>44169</v>
      </c>
      <c r="K341" s="3">
        <v>3481.44</v>
      </c>
      <c r="L341" s="9">
        <f t="shared" si="52"/>
        <v>-1.4652398244089647E-2</v>
      </c>
      <c r="M341" s="1">
        <v>339</v>
      </c>
      <c r="N341" s="2">
        <v>43804</v>
      </c>
      <c r="O341" s="3">
        <v>3478.57</v>
      </c>
      <c r="P341" s="9">
        <f t="shared" si="53"/>
        <v>-8.0133003675851751E-3</v>
      </c>
      <c r="Q341" s="1">
        <v>339</v>
      </c>
      <c r="R341" s="2">
        <v>43440</v>
      </c>
      <c r="S341" s="3">
        <v>3162.29</v>
      </c>
      <c r="T341" s="9">
        <f t="shared" si="54"/>
        <v>-3.7238785045257297E-3</v>
      </c>
      <c r="U341" s="1">
        <v>339</v>
      </c>
      <c r="V341" s="2">
        <v>43074</v>
      </c>
      <c r="W341" s="3">
        <v>2993.49</v>
      </c>
      <c r="X341" s="9">
        <f t="shared" si="55"/>
        <v>-4.0821622484830573E-3</v>
      </c>
      <c r="Y341" s="1">
        <v>339</v>
      </c>
      <c r="Z341" s="2">
        <v>42708</v>
      </c>
      <c r="AA341" s="3">
        <v>3061.04</v>
      </c>
      <c r="AB341" s="9">
        <f t="shared" si="56"/>
        <v>0</v>
      </c>
      <c r="AC341" s="1">
        <v>339</v>
      </c>
      <c r="AD341" s="2">
        <v>42343</v>
      </c>
      <c r="AE341" s="3">
        <v>3179.22</v>
      </c>
      <c r="AF341" s="9">
        <f t="shared" si="57"/>
        <v>9.5582257900619569E-3</v>
      </c>
      <c r="AG341" s="1">
        <v>339</v>
      </c>
      <c r="AH341" s="2">
        <v>41978</v>
      </c>
      <c r="AI341" s="3">
        <v>2284.2399999999998</v>
      </c>
      <c r="AJ341" s="9">
        <f t="shared" si="58"/>
        <v>-7.8301684579835712E-4</v>
      </c>
      <c r="AK341" s="1">
        <v>339</v>
      </c>
      <c r="AL341" s="2">
        <v>41613</v>
      </c>
      <c r="AM341" s="3">
        <v>1948.48</v>
      </c>
      <c r="AN341" s="9">
        <f t="shared" si="59"/>
        <v>3.8485118572289824E-3</v>
      </c>
    </row>
    <row r="342" spans="4:40" ht="18" x14ac:dyDescent="0.2">
      <c r="D342" s="9" t="e">
        <f t="shared" si="50"/>
        <v>#DIV/0!</v>
      </c>
      <c r="E342" s="1">
        <v>340</v>
      </c>
      <c r="F342" s="2">
        <v>44536</v>
      </c>
      <c r="G342" s="3">
        <v>3948.33</v>
      </c>
      <c r="H342" s="9">
        <f t="shared" si="51"/>
        <v>0</v>
      </c>
      <c r="I342" s="1">
        <v>340</v>
      </c>
      <c r="J342" s="2">
        <v>44170</v>
      </c>
      <c r="K342" s="3">
        <v>3467.49</v>
      </c>
      <c r="L342" s="9">
        <f t="shared" si="52"/>
        <v>-4.0069626361506367E-3</v>
      </c>
      <c r="M342" s="1">
        <v>340</v>
      </c>
      <c r="N342" s="2">
        <v>43805</v>
      </c>
      <c r="O342" s="3">
        <v>3459.97</v>
      </c>
      <c r="P342" s="9">
        <f t="shared" si="53"/>
        <v>-5.3470247831724996E-3</v>
      </c>
      <c r="Q342" s="1">
        <v>340</v>
      </c>
      <c r="R342" s="2">
        <v>43441</v>
      </c>
      <c r="S342" s="3">
        <v>3187.86</v>
      </c>
      <c r="T342" s="9">
        <f t="shared" si="54"/>
        <v>8.0859124242242692E-3</v>
      </c>
      <c r="U342" s="1">
        <v>340</v>
      </c>
      <c r="V342" s="2">
        <v>43075</v>
      </c>
      <c r="W342" s="3">
        <v>2996.53</v>
      </c>
      <c r="X342" s="9">
        <f t="shared" si="55"/>
        <v>1.0155370487292153E-3</v>
      </c>
      <c r="Y342" s="1">
        <v>340</v>
      </c>
      <c r="Z342" s="2">
        <v>42709</v>
      </c>
      <c r="AA342" s="3">
        <v>3061.04</v>
      </c>
      <c r="AB342" s="9">
        <f t="shared" si="56"/>
        <v>0</v>
      </c>
      <c r="AC342" s="1">
        <v>340</v>
      </c>
      <c r="AD342" s="2">
        <v>42344</v>
      </c>
      <c r="AE342" s="3">
        <v>3179.22</v>
      </c>
      <c r="AF342" s="9">
        <f t="shared" si="57"/>
        <v>0</v>
      </c>
      <c r="AG342" s="1">
        <v>340</v>
      </c>
      <c r="AH342" s="2">
        <v>41979</v>
      </c>
      <c r="AI342" s="3">
        <v>2304.12</v>
      </c>
      <c r="AJ342" s="9">
        <f t="shared" si="58"/>
        <v>8.7031135082128452E-3</v>
      </c>
      <c r="AK342" s="1">
        <v>340</v>
      </c>
      <c r="AL342" s="2">
        <v>41614</v>
      </c>
      <c r="AM342" s="3">
        <v>1940.26</v>
      </c>
      <c r="AN342" s="9">
        <f t="shared" si="59"/>
        <v>-4.218673016915764E-3</v>
      </c>
    </row>
    <row r="343" spans="4:40" ht="18" x14ac:dyDescent="0.2">
      <c r="D343" s="9" t="e">
        <f t="shared" si="50"/>
        <v>#DIV/0!</v>
      </c>
      <c r="E343" s="1">
        <v>341</v>
      </c>
      <c r="F343" s="2">
        <v>44537</v>
      </c>
      <c r="G343" s="3">
        <v>3944</v>
      </c>
      <c r="H343" s="9">
        <f t="shared" si="51"/>
        <v>-1.0966661854505391E-3</v>
      </c>
      <c r="I343" s="1">
        <v>341</v>
      </c>
      <c r="J343" s="2">
        <v>44171</v>
      </c>
      <c r="K343" s="3">
        <v>3467.49</v>
      </c>
      <c r="L343" s="9">
        <f t="shared" si="52"/>
        <v>0</v>
      </c>
      <c r="M343" s="1">
        <v>341</v>
      </c>
      <c r="N343" s="2">
        <v>43806</v>
      </c>
      <c r="O343" s="3">
        <v>3430.31</v>
      </c>
      <c r="P343" s="9">
        <f t="shared" si="53"/>
        <v>-8.5723286618091653E-3</v>
      </c>
      <c r="Q343" s="1">
        <v>341</v>
      </c>
      <c r="R343" s="2">
        <v>43442</v>
      </c>
      <c r="S343" s="3">
        <v>3153.29</v>
      </c>
      <c r="T343" s="9">
        <f t="shared" si="54"/>
        <v>-1.0844265431982634E-2</v>
      </c>
      <c r="U343" s="1">
        <v>341</v>
      </c>
      <c r="V343" s="2">
        <v>43076</v>
      </c>
      <c r="W343" s="3">
        <v>3007.07</v>
      </c>
      <c r="X343" s="9">
        <f t="shared" si="55"/>
        <v>3.5174017947425733E-3</v>
      </c>
      <c r="Y343" s="1">
        <v>341</v>
      </c>
      <c r="Z343" s="2">
        <v>42710</v>
      </c>
      <c r="AA343" s="3">
        <v>3049.47</v>
      </c>
      <c r="AB343" s="9">
        <f t="shared" si="56"/>
        <v>-3.7797611269373035E-3</v>
      </c>
      <c r="AC343" s="1">
        <v>341</v>
      </c>
      <c r="AD343" s="2">
        <v>42345</v>
      </c>
      <c r="AE343" s="3">
        <v>3179.22</v>
      </c>
      <c r="AF343" s="9">
        <f t="shared" si="57"/>
        <v>0</v>
      </c>
      <c r="AG343" s="1">
        <v>341</v>
      </c>
      <c r="AH343" s="2">
        <v>41980</v>
      </c>
      <c r="AI343" s="3">
        <v>2304.12</v>
      </c>
      <c r="AJ343" s="9">
        <f t="shared" si="58"/>
        <v>0</v>
      </c>
      <c r="AK343" s="1">
        <v>341</v>
      </c>
      <c r="AL343" s="2">
        <v>41615</v>
      </c>
      <c r="AM343" s="3">
        <v>1936.33</v>
      </c>
      <c r="AN343" s="9">
        <f t="shared" si="59"/>
        <v>-2.0255017368806571E-3</v>
      </c>
    </row>
    <row r="344" spans="4:40" ht="18" x14ac:dyDescent="0.2">
      <c r="D344" s="9" t="e">
        <f t="shared" si="50"/>
        <v>#DIV/0!</v>
      </c>
      <c r="E344" s="1">
        <v>342</v>
      </c>
      <c r="F344" s="2">
        <v>44538</v>
      </c>
      <c r="G344" s="3">
        <v>3906.1</v>
      </c>
      <c r="H344" s="9">
        <f t="shared" si="51"/>
        <v>-9.609533468559861E-3</v>
      </c>
      <c r="I344" s="1">
        <v>342</v>
      </c>
      <c r="J344" s="2">
        <v>44172</v>
      </c>
      <c r="K344" s="3">
        <v>3467.49</v>
      </c>
      <c r="L344" s="9">
        <f t="shared" si="52"/>
        <v>0</v>
      </c>
      <c r="M344" s="1">
        <v>342</v>
      </c>
      <c r="N344" s="2">
        <v>43807</v>
      </c>
      <c r="O344" s="3">
        <v>3430.31</v>
      </c>
      <c r="P344" s="9">
        <f t="shared" si="53"/>
        <v>0</v>
      </c>
      <c r="Q344" s="1">
        <v>342</v>
      </c>
      <c r="R344" s="2">
        <v>43443</v>
      </c>
      <c r="S344" s="3">
        <v>3153.29</v>
      </c>
      <c r="T344" s="9">
        <f t="shared" si="54"/>
        <v>0</v>
      </c>
      <c r="U344" s="1">
        <v>342</v>
      </c>
      <c r="V344" s="2">
        <v>43077</v>
      </c>
      <c r="W344" s="3">
        <v>3016.18</v>
      </c>
      <c r="X344" s="9">
        <f t="shared" si="55"/>
        <v>3.0295270811785797E-3</v>
      </c>
      <c r="Y344" s="1">
        <v>342</v>
      </c>
      <c r="Z344" s="2">
        <v>42711</v>
      </c>
      <c r="AA344" s="3">
        <v>3015.47</v>
      </c>
      <c r="AB344" s="9">
        <f t="shared" si="56"/>
        <v>-1.1149478433957376E-2</v>
      </c>
      <c r="AC344" s="1">
        <v>342</v>
      </c>
      <c r="AD344" s="2">
        <v>42346</v>
      </c>
      <c r="AE344" s="3">
        <v>3287.03</v>
      </c>
      <c r="AF344" s="9">
        <f t="shared" si="57"/>
        <v>3.3910833474877611E-2</v>
      </c>
      <c r="AG344" s="1">
        <v>342</v>
      </c>
      <c r="AH344" s="2">
        <v>41981</v>
      </c>
      <c r="AI344" s="3">
        <v>2304.12</v>
      </c>
      <c r="AJ344" s="9">
        <f t="shared" si="58"/>
        <v>0</v>
      </c>
      <c r="AK344" s="1">
        <v>342</v>
      </c>
      <c r="AL344" s="2">
        <v>41616</v>
      </c>
      <c r="AM344" s="3">
        <v>1936.33</v>
      </c>
      <c r="AN344" s="9">
        <f t="shared" si="59"/>
        <v>0</v>
      </c>
    </row>
    <row r="345" spans="4:40" ht="18" x14ac:dyDescent="0.2">
      <c r="D345" s="9" t="e">
        <f t="shared" si="50"/>
        <v>#DIV/0!</v>
      </c>
      <c r="E345" s="1">
        <v>343</v>
      </c>
      <c r="F345" s="2">
        <v>44539</v>
      </c>
      <c r="G345" s="3">
        <v>3906.1</v>
      </c>
      <c r="H345" s="9">
        <f t="shared" si="51"/>
        <v>0</v>
      </c>
      <c r="I345" s="1">
        <v>343</v>
      </c>
      <c r="J345" s="2">
        <v>44173</v>
      </c>
      <c r="K345" s="3">
        <v>3487.65</v>
      </c>
      <c r="L345" s="9">
        <f t="shared" si="52"/>
        <v>5.8140037894847023E-3</v>
      </c>
      <c r="M345" s="1">
        <v>343</v>
      </c>
      <c r="N345" s="2">
        <v>43808</v>
      </c>
      <c r="O345" s="3">
        <v>3430.31</v>
      </c>
      <c r="P345" s="9">
        <f t="shared" si="53"/>
        <v>0</v>
      </c>
      <c r="Q345" s="1">
        <v>343</v>
      </c>
      <c r="R345" s="2">
        <v>43444</v>
      </c>
      <c r="S345" s="3">
        <v>3153.29</v>
      </c>
      <c r="T345" s="9">
        <f t="shared" si="54"/>
        <v>0</v>
      </c>
      <c r="U345" s="1">
        <v>343</v>
      </c>
      <c r="V345" s="2">
        <v>43078</v>
      </c>
      <c r="W345" s="3">
        <v>3016.18</v>
      </c>
      <c r="X345" s="9">
        <f t="shared" si="55"/>
        <v>0</v>
      </c>
      <c r="Y345" s="1">
        <v>343</v>
      </c>
      <c r="Z345" s="2">
        <v>42712</v>
      </c>
      <c r="AA345" s="3">
        <v>2989.71</v>
      </c>
      <c r="AB345" s="9">
        <f t="shared" si="56"/>
        <v>-8.5426152473742946E-3</v>
      </c>
      <c r="AC345" s="1">
        <v>343</v>
      </c>
      <c r="AD345" s="2">
        <v>42347</v>
      </c>
      <c r="AE345" s="3">
        <v>3287.03</v>
      </c>
      <c r="AF345" s="9">
        <f t="shared" si="57"/>
        <v>0</v>
      </c>
      <c r="AG345" s="1">
        <v>343</v>
      </c>
      <c r="AH345" s="2">
        <v>41982</v>
      </c>
      <c r="AI345" s="3">
        <v>2304.12</v>
      </c>
      <c r="AJ345" s="9">
        <f t="shared" si="58"/>
        <v>0</v>
      </c>
      <c r="AK345" s="1">
        <v>343</v>
      </c>
      <c r="AL345" s="2">
        <v>41617</v>
      </c>
      <c r="AM345" s="3">
        <v>1936.33</v>
      </c>
      <c r="AN345" s="9">
        <f t="shared" si="59"/>
        <v>0</v>
      </c>
    </row>
    <row r="346" spans="4:40" ht="18" x14ac:dyDescent="0.2">
      <c r="D346" s="9" t="e">
        <f t="shared" si="50"/>
        <v>#DIV/0!</v>
      </c>
      <c r="E346" s="1">
        <v>344</v>
      </c>
      <c r="F346" s="2">
        <v>44540</v>
      </c>
      <c r="G346" s="3">
        <v>3899.87</v>
      </c>
      <c r="H346" s="9">
        <f t="shared" si="51"/>
        <v>-1.5949412457438412E-3</v>
      </c>
      <c r="I346" s="1">
        <v>344</v>
      </c>
      <c r="J346" s="2">
        <v>44174</v>
      </c>
      <c r="K346" s="3">
        <v>3487.65</v>
      </c>
      <c r="L346" s="9">
        <f t="shared" si="52"/>
        <v>0</v>
      </c>
      <c r="M346" s="1">
        <v>344</v>
      </c>
      <c r="N346" s="2">
        <v>43809</v>
      </c>
      <c r="O346" s="3">
        <v>3418.48</v>
      </c>
      <c r="P346" s="9">
        <f t="shared" si="53"/>
        <v>-3.4486679046499959E-3</v>
      </c>
      <c r="Q346" s="1">
        <v>344</v>
      </c>
      <c r="R346" s="2">
        <v>43445</v>
      </c>
      <c r="S346" s="3">
        <v>3176.12</v>
      </c>
      <c r="T346" s="9">
        <f t="shared" si="54"/>
        <v>7.2400572100884877E-3</v>
      </c>
      <c r="U346" s="1">
        <v>344</v>
      </c>
      <c r="V346" s="2">
        <v>43079</v>
      </c>
      <c r="W346" s="3">
        <v>3016.18</v>
      </c>
      <c r="X346" s="9">
        <f t="shared" si="55"/>
        <v>0</v>
      </c>
      <c r="Y346" s="1">
        <v>344</v>
      </c>
      <c r="Z346" s="2">
        <v>42713</v>
      </c>
      <c r="AA346" s="3">
        <v>2989.71</v>
      </c>
      <c r="AB346" s="9">
        <f t="shared" si="56"/>
        <v>0</v>
      </c>
      <c r="AC346" s="1">
        <v>344</v>
      </c>
      <c r="AD346" s="2">
        <v>42348</v>
      </c>
      <c r="AE346" s="3">
        <v>3294.02</v>
      </c>
      <c r="AF346" s="9">
        <f t="shared" si="57"/>
        <v>2.1265397638597096E-3</v>
      </c>
      <c r="AG346" s="1">
        <v>344</v>
      </c>
      <c r="AH346" s="2">
        <v>41983</v>
      </c>
      <c r="AI346" s="3">
        <v>2350.0100000000002</v>
      </c>
      <c r="AJ346" s="9">
        <f t="shared" si="58"/>
        <v>1.9916497404649205E-2</v>
      </c>
      <c r="AK346" s="1">
        <v>344</v>
      </c>
      <c r="AL346" s="2">
        <v>41618</v>
      </c>
      <c r="AM346" s="3">
        <v>1932.71</v>
      </c>
      <c r="AN346" s="9">
        <f t="shared" si="59"/>
        <v>-1.8695160432363755E-3</v>
      </c>
    </row>
    <row r="347" spans="4:40" ht="18" x14ac:dyDescent="0.2">
      <c r="D347" s="9" t="e">
        <f t="shared" si="50"/>
        <v>#DIV/0!</v>
      </c>
      <c r="E347" s="1">
        <v>345</v>
      </c>
      <c r="F347" s="2">
        <v>44541</v>
      </c>
      <c r="G347" s="3">
        <v>3887.71</v>
      </c>
      <c r="H347" s="9">
        <f t="shared" si="51"/>
        <v>-3.1180526530371153E-3</v>
      </c>
      <c r="I347" s="1">
        <v>345</v>
      </c>
      <c r="J347" s="2">
        <v>44175</v>
      </c>
      <c r="K347" s="3">
        <v>3465.76</v>
      </c>
      <c r="L347" s="9">
        <f t="shared" si="52"/>
        <v>-6.2764325548721554E-3</v>
      </c>
      <c r="M347" s="1">
        <v>345</v>
      </c>
      <c r="N347" s="2">
        <v>43810</v>
      </c>
      <c r="O347" s="3">
        <v>3418.61</v>
      </c>
      <c r="P347" s="9">
        <f t="shared" si="53"/>
        <v>3.8028597505355932E-5</v>
      </c>
      <c r="Q347" s="1">
        <v>345</v>
      </c>
      <c r="R347" s="2">
        <v>43446</v>
      </c>
      <c r="S347" s="3">
        <v>3184.7</v>
      </c>
      <c r="T347" s="9">
        <f t="shared" si="54"/>
        <v>2.7014092666523709E-3</v>
      </c>
      <c r="U347" s="1">
        <v>345</v>
      </c>
      <c r="V347" s="2">
        <v>43080</v>
      </c>
      <c r="W347" s="3">
        <v>3016.18</v>
      </c>
      <c r="X347" s="9">
        <f t="shared" si="55"/>
        <v>0</v>
      </c>
      <c r="Y347" s="1">
        <v>345</v>
      </c>
      <c r="Z347" s="2">
        <v>42714</v>
      </c>
      <c r="AA347" s="3">
        <v>3002.8</v>
      </c>
      <c r="AB347" s="9">
        <f t="shared" si="56"/>
        <v>4.3783510775293076E-3</v>
      </c>
      <c r="AC347" s="1">
        <v>345</v>
      </c>
      <c r="AD347" s="2">
        <v>42349</v>
      </c>
      <c r="AE347" s="3">
        <v>3259.56</v>
      </c>
      <c r="AF347" s="9">
        <f t="shared" si="57"/>
        <v>-1.0461381533809763E-2</v>
      </c>
      <c r="AG347" s="1">
        <v>345</v>
      </c>
      <c r="AH347" s="2">
        <v>41984</v>
      </c>
      <c r="AI347" s="3">
        <v>2381.96</v>
      </c>
      <c r="AJ347" s="9">
        <f t="shared" si="58"/>
        <v>1.3595686826864488E-2</v>
      </c>
      <c r="AK347" s="1">
        <v>345</v>
      </c>
      <c r="AL347" s="2">
        <v>41619</v>
      </c>
      <c r="AM347" s="3">
        <v>1933.52</v>
      </c>
      <c r="AN347" s="9">
        <f t="shared" si="59"/>
        <v>4.1910064106873016E-4</v>
      </c>
    </row>
    <row r="348" spans="4:40" ht="18" x14ac:dyDescent="0.2">
      <c r="D348" s="9" t="e">
        <f t="shared" si="50"/>
        <v>#DIV/0!</v>
      </c>
      <c r="E348" s="1">
        <v>346</v>
      </c>
      <c r="F348" s="2">
        <v>44542</v>
      </c>
      <c r="G348" s="3">
        <v>3887.71</v>
      </c>
      <c r="H348" s="9">
        <f t="shared" si="51"/>
        <v>0</v>
      </c>
      <c r="I348" s="1">
        <v>346</v>
      </c>
      <c r="J348" s="2">
        <v>44176</v>
      </c>
      <c r="K348" s="3">
        <v>3448.89</v>
      </c>
      <c r="L348" s="9">
        <f t="shared" si="52"/>
        <v>-4.86761922348932E-3</v>
      </c>
      <c r="M348" s="1">
        <v>346</v>
      </c>
      <c r="N348" s="2">
        <v>43811</v>
      </c>
      <c r="O348" s="3">
        <v>3387.73</v>
      </c>
      <c r="P348" s="9">
        <f t="shared" si="53"/>
        <v>-9.0329110369419471E-3</v>
      </c>
      <c r="Q348" s="1">
        <v>346</v>
      </c>
      <c r="R348" s="2">
        <v>43447</v>
      </c>
      <c r="S348" s="3">
        <v>3169.36</v>
      </c>
      <c r="T348" s="9">
        <f t="shared" si="54"/>
        <v>-4.8167802304768708E-3</v>
      </c>
      <c r="U348" s="1">
        <v>346</v>
      </c>
      <c r="V348" s="2">
        <v>43081</v>
      </c>
      <c r="W348" s="3">
        <v>3013.99</v>
      </c>
      <c r="X348" s="9">
        <f t="shared" si="55"/>
        <v>-7.2608398702996989E-4</v>
      </c>
      <c r="Y348" s="1">
        <v>346</v>
      </c>
      <c r="Z348" s="2">
        <v>42715</v>
      </c>
      <c r="AA348" s="3">
        <v>3002.8</v>
      </c>
      <c r="AB348" s="9">
        <f t="shared" si="56"/>
        <v>0</v>
      </c>
      <c r="AC348" s="1">
        <v>346</v>
      </c>
      <c r="AD348" s="2">
        <v>42350</v>
      </c>
      <c r="AE348" s="3">
        <v>3299.36</v>
      </c>
      <c r="AF348" s="9">
        <f t="shared" si="57"/>
        <v>1.2210236964498331E-2</v>
      </c>
      <c r="AG348" s="1">
        <v>346</v>
      </c>
      <c r="AH348" s="2">
        <v>41985</v>
      </c>
      <c r="AI348" s="3">
        <v>2423.56</v>
      </c>
      <c r="AJ348" s="9">
        <f t="shared" si="58"/>
        <v>1.7464608977480693E-2</v>
      </c>
      <c r="AK348" s="1">
        <v>346</v>
      </c>
      <c r="AL348" s="2">
        <v>41620</v>
      </c>
      <c r="AM348" s="3">
        <v>1935.61</v>
      </c>
      <c r="AN348" s="9">
        <f t="shared" si="59"/>
        <v>1.0809301170921005E-3</v>
      </c>
    </row>
    <row r="349" spans="4:40" ht="18" x14ac:dyDescent="0.2">
      <c r="D349" s="9" t="e">
        <f t="shared" si="50"/>
        <v>#DIV/0!</v>
      </c>
      <c r="E349" s="1">
        <v>347</v>
      </c>
      <c r="F349" s="2">
        <v>44543</v>
      </c>
      <c r="G349" s="3">
        <v>3887.71</v>
      </c>
      <c r="H349" s="9">
        <f t="shared" si="51"/>
        <v>0</v>
      </c>
      <c r="I349" s="1">
        <v>347</v>
      </c>
      <c r="J349" s="2">
        <v>44177</v>
      </c>
      <c r="K349" s="3">
        <v>3433.45</v>
      </c>
      <c r="L349" s="9">
        <f t="shared" si="52"/>
        <v>-4.4768026814424513E-3</v>
      </c>
      <c r="M349" s="1">
        <v>347</v>
      </c>
      <c r="N349" s="2">
        <v>43812</v>
      </c>
      <c r="O349" s="3">
        <v>3372.23</v>
      </c>
      <c r="P349" s="9">
        <f t="shared" si="53"/>
        <v>-4.5753351063986796E-3</v>
      </c>
      <c r="Q349" s="1">
        <v>347</v>
      </c>
      <c r="R349" s="2">
        <v>43448</v>
      </c>
      <c r="S349" s="3">
        <v>3178.4</v>
      </c>
      <c r="T349" s="9">
        <f t="shared" si="54"/>
        <v>2.8523108766438533E-3</v>
      </c>
      <c r="U349" s="1">
        <v>347</v>
      </c>
      <c r="V349" s="2">
        <v>43082</v>
      </c>
      <c r="W349" s="3">
        <v>3029.75</v>
      </c>
      <c r="X349" s="9">
        <f t="shared" si="55"/>
        <v>5.2289490011580061E-3</v>
      </c>
      <c r="Y349" s="1">
        <v>347</v>
      </c>
      <c r="Z349" s="2">
        <v>42716</v>
      </c>
      <c r="AA349" s="3">
        <v>3002.8</v>
      </c>
      <c r="AB349" s="9">
        <f t="shared" si="56"/>
        <v>0</v>
      </c>
      <c r="AC349" s="1">
        <v>347</v>
      </c>
      <c r="AD349" s="2">
        <v>42351</v>
      </c>
      <c r="AE349" s="3">
        <v>3299.36</v>
      </c>
      <c r="AF349" s="9">
        <f t="shared" si="57"/>
        <v>0</v>
      </c>
      <c r="AG349" s="1">
        <v>347</v>
      </c>
      <c r="AH349" s="2">
        <v>41986</v>
      </c>
      <c r="AI349" s="3">
        <v>2405.31</v>
      </c>
      <c r="AJ349" s="9">
        <f t="shared" si="58"/>
        <v>-7.5302447639010381E-3</v>
      </c>
      <c r="AK349" s="1">
        <v>347</v>
      </c>
      <c r="AL349" s="2">
        <v>41621</v>
      </c>
      <c r="AM349" s="3">
        <v>1935.89</v>
      </c>
      <c r="AN349" s="9">
        <f t="shared" si="59"/>
        <v>1.4465723983664069E-4</v>
      </c>
    </row>
    <row r="350" spans="4:40" ht="18" x14ac:dyDescent="0.2">
      <c r="D350" s="9" t="e">
        <f t="shared" si="50"/>
        <v>#DIV/0!</v>
      </c>
      <c r="E350" s="1">
        <v>348</v>
      </c>
      <c r="F350" s="2">
        <v>44544</v>
      </c>
      <c r="G350" s="3">
        <v>3886.87</v>
      </c>
      <c r="H350" s="9">
        <f t="shared" si="51"/>
        <v>-2.1606549871264717E-4</v>
      </c>
      <c r="I350" s="1">
        <v>348</v>
      </c>
      <c r="J350" s="2">
        <v>44178</v>
      </c>
      <c r="K350" s="3">
        <v>3433.45</v>
      </c>
      <c r="L350" s="9">
        <f t="shared" si="52"/>
        <v>0</v>
      </c>
      <c r="M350" s="1">
        <v>348</v>
      </c>
      <c r="N350" s="2">
        <v>43813</v>
      </c>
      <c r="O350" s="3">
        <v>3374.29</v>
      </c>
      <c r="P350" s="9">
        <f t="shared" si="53"/>
        <v>6.1087173769284586E-4</v>
      </c>
      <c r="Q350" s="1">
        <v>348</v>
      </c>
      <c r="R350" s="2">
        <v>43449</v>
      </c>
      <c r="S350" s="3">
        <v>3196.3</v>
      </c>
      <c r="T350" s="9">
        <f t="shared" si="54"/>
        <v>5.6317644097659486E-3</v>
      </c>
      <c r="U350" s="1">
        <v>348</v>
      </c>
      <c r="V350" s="2">
        <v>43083</v>
      </c>
      <c r="W350" s="3">
        <v>3015.41</v>
      </c>
      <c r="X350" s="9">
        <f t="shared" si="55"/>
        <v>-4.7330637841406535E-3</v>
      </c>
      <c r="Y350" s="1">
        <v>348</v>
      </c>
      <c r="Z350" s="2">
        <v>42717</v>
      </c>
      <c r="AA350" s="3">
        <v>2984.02</v>
      </c>
      <c r="AB350" s="9">
        <f t="shared" si="56"/>
        <v>-6.2541627814040887E-3</v>
      </c>
      <c r="AC350" s="1">
        <v>348</v>
      </c>
      <c r="AD350" s="2">
        <v>42352</v>
      </c>
      <c r="AE350" s="3">
        <v>3299.36</v>
      </c>
      <c r="AF350" s="9">
        <f t="shared" si="57"/>
        <v>0</v>
      </c>
      <c r="AG350" s="1">
        <v>348</v>
      </c>
      <c r="AH350" s="2">
        <v>41987</v>
      </c>
      <c r="AI350" s="3">
        <v>2405.31</v>
      </c>
      <c r="AJ350" s="9">
        <f t="shared" si="58"/>
        <v>0</v>
      </c>
      <c r="AK350" s="1">
        <v>348</v>
      </c>
      <c r="AL350" s="2">
        <v>41622</v>
      </c>
      <c r="AM350" s="3">
        <v>1930.87</v>
      </c>
      <c r="AN350" s="9">
        <f t="shared" si="59"/>
        <v>-2.5931225431198098E-3</v>
      </c>
    </row>
    <row r="351" spans="4:40" ht="18" x14ac:dyDescent="0.2">
      <c r="D351" s="9" t="e">
        <f t="shared" si="50"/>
        <v>#DIV/0!</v>
      </c>
      <c r="E351" s="1">
        <v>349</v>
      </c>
      <c r="F351" s="2">
        <v>44545</v>
      </c>
      <c r="G351" s="3">
        <v>3936.41</v>
      </c>
      <c r="H351" s="9">
        <f t="shared" si="51"/>
        <v>1.2745473864574829E-2</v>
      </c>
      <c r="I351" s="1">
        <v>349</v>
      </c>
      <c r="J351" s="2">
        <v>44179</v>
      </c>
      <c r="K351" s="3">
        <v>3433.45</v>
      </c>
      <c r="L351" s="9">
        <f t="shared" si="52"/>
        <v>0</v>
      </c>
      <c r="M351" s="1">
        <v>349</v>
      </c>
      <c r="N351" s="2">
        <v>43814</v>
      </c>
      <c r="O351" s="3">
        <v>3374.29</v>
      </c>
      <c r="P351" s="9">
        <f t="shared" si="53"/>
        <v>0</v>
      </c>
      <c r="Q351" s="1">
        <v>349</v>
      </c>
      <c r="R351" s="2">
        <v>43450</v>
      </c>
      <c r="S351" s="3">
        <v>3196.3</v>
      </c>
      <c r="T351" s="9">
        <f t="shared" si="54"/>
        <v>0</v>
      </c>
      <c r="U351" s="1">
        <v>349</v>
      </c>
      <c r="V351" s="2">
        <v>43084</v>
      </c>
      <c r="W351" s="3">
        <v>2999.07</v>
      </c>
      <c r="X351" s="9">
        <f t="shared" si="55"/>
        <v>-5.4188319333025002E-3</v>
      </c>
      <c r="Y351" s="1">
        <v>349</v>
      </c>
      <c r="Z351" s="2">
        <v>42718</v>
      </c>
      <c r="AA351" s="3">
        <v>2982.29</v>
      </c>
      <c r="AB351" s="9">
        <f t="shared" si="56"/>
        <v>-5.797548273805196E-4</v>
      </c>
      <c r="AC351" s="1">
        <v>349</v>
      </c>
      <c r="AD351" s="2">
        <v>42353</v>
      </c>
      <c r="AE351" s="3">
        <v>3356</v>
      </c>
      <c r="AF351" s="9">
        <f t="shared" si="57"/>
        <v>1.7166965714562787E-2</v>
      </c>
      <c r="AG351" s="1">
        <v>349</v>
      </c>
      <c r="AH351" s="2">
        <v>41988</v>
      </c>
      <c r="AI351" s="3">
        <v>2405.31</v>
      </c>
      <c r="AJ351" s="9">
        <f t="shared" si="58"/>
        <v>0</v>
      </c>
      <c r="AK351" s="1">
        <v>349</v>
      </c>
      <c r="AL351" s="2">
        <v>41623</v>
      </c>
      <c r="AM351" s="3">
        <v>1930.87</v>
      </c>
      <c r="AN351" s="9">
        <f t="shared" si="59"/>
        <v>0</v>
      </c>
    </row>
    <row r="352" spans="4:40" ht="18" x14ac:dyDescent="0.2">
      <c r="D352" s="9" t="e">
        <f t="shared" si="50"/>
        <v>#DIV/0!</v>
      </c>
      <c r="E352" s="1">
        <v>350</v>
      </c>
      <c r="F352" s="2">
        <v>44546</v>
      </c>
      <c r="G352" s="3">
        <v>3990.27</v>
      </c>
      <c r="H352" s="9">
        <f t="shared" si="51"/>
        <v>1.3682517827157265E-2</v>
      </c>
      <c r="I352" s="1">
        <v>350</v>
      </c>
      <c r="J352" s="2">
        <v>44180</v>
      </c>
      <c r="K352" s="3">
        <v>3426.97</v>
      </c>
      <c r="L352" s="9">
        <f t="shared" si="52"/>
        <v>-1.8873145087302914E-3</v>
      </c>
      <c r="M352" s="1">
        <v>350</v>
      </c>
      <c r="N352" s="2">
        <v>43815</v>
      </c>
      <c r="O352" s="3">
        <v>3374.29</v>
      </c>
      <c r="P352" s="9">
        <f t="shared" si="53"/>
        <v>0</v>
      </c>
      <c r="Q352" s="1">
        <v>350</v>
      </c>
      <c r="R352" s="2">
        <v>43451</v>
      </c>
      <c r="S352" s="3">
        <v>3196.3</v>
      </c>
      <c r="T352" s="9">
        <f t="shared" si="54"/>
        <v>0</v>
      </c>
      <c r="U352" s="1">
        <v>350</v>
      </c>
      <c r="V352" s="2">
        <v>43085</v>
      </c>
      <c r="W352" s="3">
        <v>2996.61</v>
      </c>
      <c r="X352" s="9">
        <f t="shared" si="55"/>
        <v>-8.2025427882644823E-4</v>
      </c>
      <c r="Y352" s="1">
        <v>350</v>
      </c>
      <c r="Z352" s="2">
        <v>42719</v>
      </c>
      <c r="AA352" s="3">
        <v>2964.56</v>
      </c>
      <c r="AB352" s="9">
        <f t="shared" si="56"/>
        <v>-5.9450958826941774E-3</v>
      </c>
      <c r="AC352" s="1">
        <v>350</v>
      </c>
      <c r="AD352" s="2">
        <v>42354</v>
      </c>
      <c r="AE352" s="3">
        <v>3328.08</v>
      </c>
      <c r="AF352" s="9">
        <f t="shared" si="57"/>
        <v>-8.3194278903456712E-3</v>
      </c>
      <c r="AG352" s="1">
        <v>350</v>
      </c>
      <c r="AH352" s="2">
        <v>41989</v>
      </c>
      <c r="AI352" s="3">
        <v>2414.39</v>
      </c>
      <c r="AJ352" s="9">
        <f t="shared" si="58"/>
        <v>3.7749811874560565E-3</v>
      </c>
      <c r="AK352" s="1">
        <v>350</v>
      </c>
      <c r="AL352" s="2">
        <v>41624</v>
      </c>
      <c r="AM352" s="3">
        <v>1930.87</v>
      </c>
      <c r="AN352" s="9">
        <f t="shared" si="59"/>
        <v>0</v>
      </c>
    </row>
    <row r="353" spans="4:40" ht="18" x14ac:dyDescent="0.2">
      <c r="D353" s="9" t="e">
        <f t="shared" si="50"/>
        <v>#DIV/0!</v>
      </c>
      <c r="E353" s="1">
        <v>351</v>
      </c>
      <c r="F353" s="2">
        <v>44547</v>
      </c>
      <c r="G353" s="3">
        <v>4002.97</v>
      </c>
      <c r="H353" s="9">
        <f t="shared" si="51"/>
        <v>3.1827420199635158E-3</v>
      </c>
      <c r="I353" s="1">
        <v>351</v>
      </c>
      <c r="J353" s="2">
        <v>44181</v>
      </c>
      <c r="K353" s="3">
        <v>3422.44</v>
      </c>
      <c r="L353" s="9">
        <f t="shared" si="52"/>
        <v>-1.3218674222417312E-3</v>
      </c>
      <c r="M353" s="1">
        <v>351</v>
      </c>
      <c r="N353" s="2">
        <v>43816</v>
      </c>
      <c r="O353" s="3">
        <v>3364.24</v>
      </c>
      <c r="P353" s="9">
        <f t="shared" si="53"/>
        <v>-2.9784043458031709E-3</v>
      </c>
      <c r="Q353" s="1">
        <v>351</v>
      </c>
      <c r="R353" s="2">
        <v>43452</v>
      </c>
      <c r="S353" s="3">
        <v>3188.66</v>
      </c>
      <c r="T353" s="9">
        <f t="shared" si="54"/>
        <v>-2.3902637424523128E-3</v>
      </c>
      <c r="U353" s="1">
        <v>351</v>
      </c>
      <c r="V353" s="2">
        <v>43086</v>
      </c>
      <c r="W353" s="3">
        <v>2996.61</v>
      </c>
      <c r="X353" s="9">
        <f t="shared" si="55"/>
        <v>0</v>
      </c>
      <c r="Y353" s="1">
        <v>351</v>
      </c>
      <c r="Z353" s="2">
        <v>42720</v>
      </c>
      <c r="AA353" s="3">
        <v>3000.47</v>
      </c>
      <c r="AB353" s="9">
        <f t="shared" si="56"/>
        <v>1.2113096041233727E-2</v>
      </c>
      <c r="AC353" s="1">
        <v>351</v>
      </c>
      <c r="AD353" s="2">
        <v>42355</v>
      </c>
      <c r="AE353" s="3">
        <v>3317.72</v>
      </c>
      <c r="AF353" s="9">
        <f t="shared" si="57"/>
        <v>-3.1129059397611018E-3</v>
      </c>
      <c r="AG353" s="1">
        <v>351</v>
      </c>
      <c r="AH353" s="2">
        <v>41990</v>
      </c>
      <c r="AI353" s="3">
        <v>2446.35</v>
      </c>
      <c r="AJ353" s="9">
        <f t="shared" si="58"/>
        <v>1.3237298033871926E-2</v>
      </c>
      <c r="AK353" s="1">
        <v>351</v>
      </c>
      <c r="AL353" s="2">
        <v>41625</v>
      </c>
      <c r="AM353" s="3">
        <v>1934.95</v>
      </c>
      <c r="AN353" s="9">
        <f t="shared" si="59"/>
        <v>2.1130371283411909E-3</v>
      </c>
    </row>
    <row r="354" spans="4:40" ht="18" x14ac:dyDescent="0.2">
      <c r="D354" s="9" t="e">
        <f t="shared" si="50"/>
        <v>#DIV/0!</v>
      </c>
      <c r="E354" s="1">
        <v>352</v>
      </c>
      <c r="F354" s="2">
        <v>44548</v>
      </c>
      <c r="G354" s="3">
        <v>3999.85</v>
      </c>
      <c r="H354" s="9">
        <f t="shared" si="51"/>
        <v>-7.7942127969979564E-4</v>
      </c>
      <c r="I354" s="1">
        <v>352</v>
      </c>
      <c r="J354" s="2">
        <v>44182</v>
      </c>
      <c r="K354" s="3">
        <v>3416.21</v>
      </c>
      <c r="L354" s="9">
        <f t="shared" si="52"/>
        <v>-1.8203387057187323E-3</v>
      </c>
      <c r="M354" s="1">
        <v>352</v>
      </c>
      <c r="N354" s="2">
        <v>43817</v>
      </c>
      <c r="O354" s="3">
        <v>3347.86</v>
      </c>
      <c r="P354" s="9">
        <f t="shared" si="53"/>
        <v>-4.8688559674695195E-3</v>
      </c>
      <c r="Q354" s="1">
        <v>352</v>
      </c>
      <c r="R354" s="2">
        <v>43453</v>
      </c>
      <c r="S354" s="3">
        <v>3198.45</v>
      </c>
      <c r="T354" s="9">
        <f t="shared" si="54"/>
        <v>3.0702552169249667E-3</v>
      </c>
      <c r="U354" s="1">
        <v>352</v>
      </c>
      <c r="V354" s="2">
        <v>43087</v>
      </c>
      <c r="W354" s="3">
        <v>2996.61</v>
      </c>
      <c r="X354" s="9">
        <f t="shared" si="55"/>
        <v>0</v>
      </c>
      <c r="Y354" s="1">
        <v>352</v>
      </c>
      <c r="Z354" s="2">
        <v>42721</v>
      </c>
      <c r="AA354" s="3">
        <v>2997.2</v>
      </c>
      <c r="AB354" s="9">
        <f t="shared" si="56"/>
        <v>-1.089829260082581E-3</v>
      </c>
      <c r="AC354" s="1">
        <v>352</v>
      </c>
      <c r="AD354" s="2">
        <v>42356</v>
      </c>
      <c r="AE354" s="3">
        <v>3333.37</v>
      </c>
      <c r="AF354" s="9">
        <f t="shared" si="57"/>
        <v>4.7170948723822661E-3</v>
      </c>
      <c r="AG354" s="1">
        <v>352</v>
      </c>
      <c r="AH354" s="2">
        <v>41991</v>
      </c>
      <c r="AI354" s="3">
        <v>2412.79</v>
      </c>
      <c r="AJ354" s="9">
        <f t="shared" si="58"/>
        <v>-1.3718396795225518E-2</v>
      </c>
      <c r="AK354" s="1">
        <v>352</v>
      </c>
      <c r="AL354" s="2">
        <v>41626</v>
      </c>
      <c r="AM354" s="3">
        <v>1936.14</v>
      </c>
      <c r="AN354" s="9">
        <f t="shared" si="59"/>
        <v>6.1500297165304244E-4</v>
      </c>
    </row>
    <row r="355" spans="4:40" ht="18" x14ac:dyDescent="0.2">
      <c r="D355" s="9" t="e">
        <f t="shared" si="50"/>
        <v>#DIV/0!</v>
      </c>
      <c r="E355" s="1">
        <v>353</v>
      </c>
      <c r="F355" s="2">
        <v>44549</v>
      </c>
      <c r="G355" s="3">
        <v>3999.85</v>
      </c>
      <c r="H355" s="9">
        <f t="shared" si="51"/>
        <v>0</v>
      </c>
      <c r="I355" s="1">
        <v>353</v>
      </c>
      <c r="J355" s="2">
        <v>44183</v>
      </c>
      <c r="K355" s="3">
        <v>3410.82</v>
      </c>
      <c r="L355" s="9">
        <f t="shared" si="52"/>
        <v>-1.577771858287363E-3</v>
      </c>
      <c r="M355" s="1">
        <v>353</v>
      </c>
      <c r="N355" s="2">
        <v>43818</v>
      </c>
      <c r="O355" s="3">
        <v>3329.98</v>
      </c>
      <c r="P355" s="9">
        <f t="shared" si="53"/>
        <v>-5.3407251199273894E-3</v>
      </c>
      <c r="Q355" s="1">
        <v>353</v>
      </c>
      <c r="R355" s="2">
        <v>43454</v>
      </c>
      <c r="S355" s="3">
        <v>3216.55</v>
      </c>
      <c r="T355" s="9">
        <f t="shared" si="54"/>
        <v>5.658991073801487E-3</v>
      </c>
      <c r="U355" s="1">
        <v>353</v>
      </c>
      <c r="V355" s="2">
        <v>43088</v>
      </c>
      <c r="W355" s="3">
        <v>2975.59</v>
      </c>
      <c r="X355" s="9">
        <f t="shared" si="55"/>
        <v>-7.0145931569339957E-3</v>
      </c>
      <c r="Y355" s="1">
        <v>353</v>
      </c>
      <c r="Z355" s="2">
        <v>42722</v>
      </c>
      <c r="AA355" s="3">
        <v>2997.2</v>
      </c>
      <c r="AB355" s="9">
        <f t="shared" si="56"/>
        <v>0</v>
      </c>
      <c r="AC355" s="1">
        <v>353</v>
      </c>
      <c r="AD355" s="2">
        <v>42357</v>
      </c>
      <c r="AE355" s="3">
        <v>3337.68</v>
      </c>
      <c r="AF355" s="9">
        <f t="shared" si="57"/>
        <v>1.2929857771564349E-3</v>
      </c>
      <c r="AG355" s="1">
        <v>353</v>
      </c>
      <c r="AH355" s="2">
        <v>41992</v>
      </c>
      <c r="AI355" s="3">
        <v>2334.98</v>
      </c>
      <c r="AJ355" s="9">
        <f t="shared" si="58"/>
        <v>-3.2248973180425959E-2</v>
      </c>
      <c r="AK355" s="1">
        <v>353</v>
      </c>
      <c r="AL355" s="2">
        <v>41627</v>
      </c>
      <c r="AM355" s="3">
        <v>1945.6</v>
      </c>
      <c r="AN355" s="9">
        <f t="shared" si="59"/>
        <v>4.8860103091717582E-3</v>
      </c>
    </row>
    <row r="356" spans="4:40" ht="18" x14ac:dyDescent="0.2">
      <c r="D356" s="9" t="e">
        <f t="shared" si="50"/>
        <v>#DIV/0!</v>
      </c>
      <c r="E356" s="1">
        <v>354</v>
      </c>
      <c r="F356" s="2">
        <v>44550</v>
      </c>
      <c r="G356" s="3">
        <v>3999.85</v>
      </c>
      <c r="H356" s="9">
        <f t="shared" si="51"/>
        <v>0</v>
      </c>
      <c r="I356" s="1">
        <v>354</v>
      </c>
      <c r="J356" s="2">
        <v>44184</v>
      </c>
      <c r="K356" s="3">
        <v>3420.26</v>
      </c>
      <c r="L356" s="9">
        <f t="shared" si="52"/>
        <v>2.7676629080397247E-3</v>
      </c>
      <c r="M356" s="1">
        <v>354</v>
      </c>
      <c r="N356" s="2">
        <v>43819</v>
      </c>
      <c r="O356" s="3">
        <v>3322.38</v>
      </c>
      <c r="P356" s="9">
        <f t="shared" si="53"/>
        <v>-2.2822959897656771E-3</v>
      </c>
      <c r="Q356" s="1">
        <v>354</v>
      </c>
      <c r="R356" s="2">
        <v>43455</v>
      </c>
      <c r="S356" s="3">
        <v>3246.86</v>
      </c>
      <c r="T356" s="9">
        <f t="shared" si="54"/>
        <v>9.4231396993673163E-3</v>
      </c>
      <c r="U356" s="1">
        <v>354</v>
      </c>
      <c r="V356" s="2">
        <v>43089</v>
      </c>
      <c r="W356" s="3">
        <v>2972.05</v>
      </c>
      <c r="X356" s="9">
        <f t="shared" si="55"/>
        <v>-1.1896800298428088E-3</v>
      </c>
      <c r="Y356" s="1">
        <v>354</v>
      </c>
      <c r="Z356" s="2">
        <v>42723</v>
      </c>
      <c r="AA356" s="3">
        <v>2997.2</v>
      </c>
      <c r="AB356" s="9">
        <f t="shared" si="56"/>
        <v>0</v>
      </c>
      <c r="AC356" s="1">
        <v>354</v>
      </c>
      <c r="AD356" s="2">
        <v>42358</v>
      </c>
      <c r="AE356" s="3">
        <v>3337.68</v>
      </c>
      <c r="AF356" s="9">
        <f t="shared" si="57"/>
        <v>0</v>
      </c>
      <c r="AG356" s="1">
        <v>354</v>
      </c>
      <c r="AH356" s="2">
        <v>41993</v>
      </c>
      <c r="AI356" s="3">
        <v>2297.14</v>
      </c>
      <c r="AJ356" s="9">
        <f t="shared" si="58"/>
        <v>-1.6205706258726048E-2</v>
      </c>
      <c r="AK356" s="1">
        <v>354</v>
      </c>
      <c r="AL356" s="2">
        <v>41628</v>
      </c>
      <c r="AM356" s="3">
        <v>1943.46</v>
      </c>
      <c r="AN356" s="9">
        <f t="shared" si="59"/>
        <v>-1.0999177631578294E-3</v>
      </c>
    </row>
    <row r="357" spans="4:40" ht="18" x14ac:dyDescent="0.2">
      <c r="D357" s="9" t="e">
        <f t="shared" si="50"/>
        <v>#DIV/0!</v>
      </c>
      <c r="E357" s="1">
        <v>355</v>
      </c>
      <c r="F357" s="2">
        <v>44551</v>
      </c>
      <c r="G357" s="3">
        <v>4002.12</v>
      </c>
      <c r="H357" s="9">
        <f t="shared" si="51"/>
        <v>5.6752128204807227E-4</v>
      </c>
      <c r="I357" s="1">
        <v>355</v>
      </c>
      <c r="J357" s="2">
        <v>44185</v>
      </c>
      <c r="K357" s="3">
        <v>3420.26</v>
      </c>
      <c r="L357" s="9">
        <f t="shared" si="52"/>
        <v>0</v>
      </c>
      <c r="M357" s="1">
        <v>355</v>
      </c>
      <c r="N357" s="2">
        <v>43820</v>
      </c>
      <c r="O357" s="3">
        <v>3325.47</v>
      </c>
      <c r="P357" s="9">
        <f t="shared" si="53"/>
        <v>9.300561645566403E-4</v>
      </c>
      <c r="Q357" s="1">
        <v>355</v>
      </c>
      <c r="R357" s="2">
        <v>43456</v>
      </c>
      <c r="S357" s="3">
        <v>3285.34</v>
      </c>
      <c r="T357" s="9">
        <f t="shared" si="54"/>
        <v>1.1851450324313341E-2</v>
      </c>
      <c r="U357" s="1">
        <v>355</v>
      </c>
      <c r="V357" s="2">
        <v>43090</v>
      </c>
      <c r="W357" s="3">
        <v>2965.77</v>
      </c>
      <c r="X357" s="9">
        <f t="shared" si="55"/>
        <v>-2.1130196329133761E-3</v>
      </c>
      <c r="Y357" s="1">
        <v>355</v>
      </c>
      <c r="Z357" s="2">
        <v>42724</v>
      </c>
      <c r="AA357" s="3">
        <v>3019.44</v>
      </c>
      <c r="AB357" s="9">
        <f t="shared" si="56"/>
        <v>7.420258908314506E-3</v>
      </c>
      <c r="AC357" s="1">
        <v>355</v>
      </c>
      <c r="AD357" s="2">
        <v>42359</v>
      </c>
      <c r="AE357" s="3">
        <v>3337.68</v>
      </c>
      <c r="AF357" s="9">
        <f t="shared" si="57"/>
        <v>0</v>
      </c>
      <c r="AG357" s="1">
        <v>355</v>
      </c>
      <c r="AH357" s="2">
        <v>41994</v>
      </c>
      <c r="AI357" s="3">
        <v>2297.14</v>
      </c>
      <c r="AJ357" s="9">
        <f t="shared" si="58"/>
        <v>0</v>
      </c>
      <c r="AK357" s="1">
        <v>355</v>
      </c>
      <c r="AL357" s="2">
        <v>41629</v>
      </c>
      <c r="AM357" s="3">
        <v>1935.93</v>
      </c>
      <c r="AN357" s="9">
        <f t="shared" si="59"/>
        <v>-3.8745330493038048E-3</v>
      </c>
    </row>
    <row r="358" spans="4:40" ht="18" x14ac:dyDescent="0.2">
      <c r="D358" s="9" t="e">
        <f t="shared" si="50"/>
        <v>#DIV/0!</v>
      </c>
      <c r="E358" s="1">
        <v>356</v>
      </c>
      <c r="F358" s="2">
        <v>44552</v>
      </c>
      <c r="G358" s="3">
        <v>3996.28</v>
      </c>
      <c r="H358" s="9">
        <f t="shared" si="51"/>
        <v>-1.4592266098966775E-3</v>
      </c>
      <c r="I358" s="1">
        <v>356</v>
      </c>
      <c r="J358" s="2">
        <v>44186</v>
      </c>
      <c r="K358" s="3">
        <v>3420.26</v>
      </c>
      <c r="L358" s="9">
        <f t="shared" si="52"/>
        <v>0</v>
      </c>
      <c r="M358" s="1">
        <v>356</v>
      </c>
      <c r="N358" s="2">
        <v>43821</v>
      </c>
      <c r="O358" s="3">
        <v>3325.47</v>
      </c>
      <c r="P358" s="9">
        <f t="shared" si="53"/>
        <v>0</v>
      </c>
      <c r="Q358" s="1">
        <v>356</v>
      </c>
      <c r="R358" s="2">
        <v>43457</v>
      </c>
      <c r="S358" s="3">
        <v>3285.34</v>
      </c>
      <c r="T358" s="9">
        <f t="shared" si="54"/>
        <v>0</v>
      </c>
      <c r="U358" s="1">
        <v>356</v>
      </c>
      <c r="V358" s="2">
        <v>43091</v>
      </c>
      <c r="W358" s="3">
        <v>2963.58</v>
      </c>
      <c r="X358" s="9">
        <f t="shared" si="55"/>
        <v>-7.3842543420428919E-4</v>
      </c>
      <c r="Y358" s="1">
        <v>356</v>
      </c>
      <c r="Z358" s="2">
        <v>42725</v>
      </c>
      <c r="AA358" s="3">
        <v>2988.06</v>
      </c>
      <c r="AB358" s="9">
        <f t="shared" si="56"/>
        <v>-1.0392655591765396E-2</v>
      </c>
      <c r="AC358" s="1">
        <v>356</v>
      </c>
      <c r="AD358" s="2">
        <v>42360</v>
      </c>
      <c r="AE358" s="3">
        <v>3332.7</v>
      </c>
      <c r="AF358" s="9">
        <f t="shared" si="57"/>
        <v>-1.4920543611131141E-3</v>
      </c>
      <c r="AG358" s="1">
        <v>356</v>
      </c>
      <c r="AH358" s="2">
        <v>41995</v>
      </c>
      <c r="AI358" s="3">
        <v>2297.14</v>
      </c>
      <c r="AJ358" s="9">
        <f t="shared" si="58"/>
        <v>0</v>
      </c>
      <c r="AK358" s="1">
        <v>356</v>
      </c>
      <c r="AL358" s="2">
        <v>41630</v>
      </c>
      <c r="AM358" s="3">
        <v>1935.93</v>
      </c>
      <c r="AN358" s="9">
        <f t="shared" si="59"/>
        <v>0</v>
      </c>
    </row>
    <row r="359" spans="4:40" ht="18" x14ac:dyDescent="0.2">
      <c r="D359" s="9" t="e">
        <f t="shared" si="50"/>
        <v>#DIV/0!</v>
      </c>
      <c r="E359" s="1">
        <v>357</v>
      </c>
      <c r="F359" s="2">
        <v>44553</v>
      </c>
      <c r="G359" s="3">
        <v>3997.71</v>
      </c>
      <c r="H359" s="9">
        <f t="shared" si="51"/>
        <v>3.578327844895343E-4</v>
      </c>
      <c r="I359" s="1">
        <v>357</v>
      </c>
      <c r="J359" s="2">
        <v>44187</v>
      </c>
      <c r="K359" s="3">
        <v>3442.41</v>
      </c>
      <c r="L359" s="9">
        <f t="shared" si="52"/>
        <v>6.4761158508416421E-3</v>
      </c>
      <c r="M359" s="1">
        <v>357</v>
      </c>
      <c r="N359" s="2">
        <v>43822</v>
      </c>
      <c r="O359" s="3">
        <v>3325.47</v>
      </c>
      <c r="P359" s="9">
        <f t="shared" si="53"/>
        <v>0</v>
      </c>
      <c r="Q359" s="1">
        <v>357</v>
      </c>
      <c r="R359" s="2">
        <v>43458</v>
      </c>
      <c r="S359" s="3">
        <v>3285.34</v>
      </c>
      <c r="T359" s="9">
        <f t="shared" si="54"/>
        <v>0</v>
      </c>
      <c r="U359" s="1">
        <v>357</v>
      </c>
      <c r="V359" s="2">
        <v>43092</v>
      </c>
      <c r="W359" s="3">
        <v>2962.14</v>
      </c>
      <c r="X359" s="9">
        <f t="shared" si="55"/>
        <v>-4.8589881157250843E-4</v>
      </c>
      <c r="Y359" s="1">
        <v>357</v>
      </c>
      <c r="Z359" s="2">
        <v>42726</v>
      </c>
      <c r="AA359" s="3">
        <v>2989.14</v>
      </c>
      <c r="AB359" s="9">
        <f t="shared" si="56"/>
        <v>3.6143852533079233E-4</v>
      </c>
      <c r="AC359" s="1">
        <v>357</v>
      </c>
      <c r="AD359" s="2">
        <v>42361</v>
      </c>
      <c r="AE359" s="3">
        <v>3307.24</v>
      </c>
      <c r="AF359" s="9">
        <f t="shared" si="57"/>
        <v>-7.6394514957842099E-3</v>
      </c>
      <c r="AG359" s="1">
        <v>357</v>
      </c>
      <c r="AH359" s="2">
        <v>41996</v>
      </c>
      <c r="AI359" s="3">
        <v>2316.9299999999998</v>
      </c>
      <c r="AJ359" s="9">
        <f t="shared" si="58"/>
        <v>8.6150604664931019E-3</v>
      </c>
      <c r="AK359" s="1">
        <v>357</v>
      </c>
      <c r="AL359" s="2">
        <v>41631</v>
      </c>
      <c r="AM359" s="3">
        <v>1935.93</v>
      </c>
      <c r="AN359" s="9">
        <f t="shared" si="59"/>
        <v>0</v>
      </c>
    </row>
    <row r="360" spans="4:40" ht="18" x14ac:dyDescent="0.2">
      <c r="D360" s="9" t="e">
        <f t="shared" si="50"/>
        <v>#DIV/0!</v>
      </c>
      <c r="E360" s="1">
        <v>358</v>
      </c>
      <c r="F360" s="2">
        <v>44554</v>
      </c>
      <c r="G360" s="3">
        <v>3997.09</v>
      </c>
      <c r="H360" s="9">
        <f t="shared" si="51"/>
        <v>-1.5508878833129237E-4</v>
      </c>
      <c r="I360" s="1">
        <v>358</v>
      </c>
      <c r="J360" s="2">
        <v>44188</v>
      </c>
      <c r="K360" s="3">
        <v>3444.9</v>
      </c>
      <c r="L360" s="9">
        <f t="shared" si="52"/>
        <v>7.2333045744122184E-4</v>
      </c>
      <c r="M360" s="1">
        <v>358</v>
      </c>
      <c r="N360" s="2">
        <v>43823</v>
      </c>
      <c r="O360" s="3">
        <v>3316.92</v>
      </c>
      <c r="P360" s="9">
        <f t="shared" si="53"/>
        <v>-2.5710651426714805E-3</v>
      </c>
      <c r="Q360" s="1">
        <v>358</v>
      </c>
      <c r="R360" s="2">
        <v>43459</v>
      </c>
      <c r="S360" s="3">
        <v>3285.51</v>
      </c>
      <c r="T360" s="9">
        <f t="shared" si="54"/>
        <v>5.174502486807233E-5</v>
      </c>
      <c r="U360" s="1">
        <v>358</v>
      </c>
      <c r="V360" s="2">
        <v>43093</v>
      </c>
      <c r="W360" s="3">
        <v>2962.14</v>
      </c>
      <c r="X360" s="9">
        <f t="shared" si="55"/>
        <v>0</v>
      </c>
      <c r="Y360" s="1">
        <v>358</v>
      </c>
      <c r="Z360" s="2">
        <v>42727</v>
      </c>
      <c r="AA360" s="3">
        <v>2996.03</v>
      </c>
      <c r="AB360" s="9">
        <f t="shared" si="56"/>
        <v>2.3050108057837129E-3</v>
      </c>
      <c r="AC360" s="1">
        <v>358</v>
      </c>
      <c r="AD360" s="2">
        <v>42362</v>
      </c>
      <c r="AE360" s="3">
        <v>3255.19</v>
      </c>
      <c r="AF360" s="9">
        <f t="shared" si="57"/>
        <v>-1.573819861878779E-2</v>
      </c>
      <c r="AG360" s="1">
        <v>358</v>
      </c>
      <c r="AH360" s="2">
        <v>41997</v>
      </c>
      <c r="AI360" s="3">
        <v>2342.5700000000002</v>
      </c>
      <c r="AJ360" s="9">
        <f t="shared" si="58"/>
        <v>1.1066367995580501E-2</v>
      </c>
      <c r="AK360" s="1">
        <v>358</v>
      </c>
      <c r="AL360" s="2">
        <v>41632</v>
      </c>
      <c r="AM360" s="3">
        <v>1925.45</v>
      </c>
      <c r="AN360" s="9">
        <f t="shared" si="59"/>
        <v>-5.4134188736163075E-3</v>
      </c>
    </row>
    <row r="361" spans="4:40" ht="18" x14ac:dyDescent="0.2">
      <c r="D361" s="9" t="e">
        <f t="shared" si="50"/>
        <v>#DIV/0!</v>
      </c>
      <c r="E361" s="1">
        <v>359</v>
      </c>
      <c r="F361" s="2">
        <v>44555</v>
      </c>
      <c r="G361" s="3">
        <v>3994.15</v>
      </c>
      <c r="H361" s="9">
        <f t="shared" si="51"/>
        <v>-7.3553510178656339E-4</v>
      </c>
      <c r="I361" s="1">
        <v>359</v>
      </c>
      <c r="J361" s="2">
        <v>44189</v>
      </c>
      <c r="K361" s="3">
        <v>3482.51</v>
      </c>
      <c r="L361" s="9">
        <f t="shared" si="52"/>
        <v>1.0917588318964304E-2</v>
      </c>
      <c r="M361" s="1">
        <v>359</v>
      </c>
      <c r="N361" s="2">
        <v>43824</v>
      </c>
      <c r="O361" s="3">
        <v>3305.84</v>
      </c>
      <c r="P361" s="9">
        <f t="shared" si="53"/>
        <v>-3.3404483677628425E-3</v>
      </c>
      <c r="Q361" s="1">
        <v>359</v>
      </c>
      <c r="R361" s="2">
        <v>43460</v>
      </c>
      <c r="S361" s="3">
        <v>3285.51</v>
      </c>
      <c r="T361" s="9">
        <f t="shared" si="54"/>
        <v>0</v>
      </c>
      <c r="U361" s="1">
        <v>359</v>
      </c>
      <c r="V361" s="2">
        <v>43094</v>
      </c>
      <c r="W361" s="3">
        <v>2962.14</v>
      </c>
      <c r="X361" s="9">
        <f t="shared" si="55"/>
        <v>0</v>
      </c>
      <c r="Y361" s="1">
        <v>359</v>
      </c>
      <c r="Z361" s="2">
        <v>42728</v>
      </c>
      <c r="AA361" s="3">
        <v>2996.6</v>
      </c>
      <c r="AB361" s="9">
        <f t="shared" si="56"/>
        <v>1.902517665042436E-4</v>
      </c>
      <c r="AC361" s="1">
        <v>359</v>
      </c>
      <c r="AD361" s="2">
        <v>42363</v>
      </c>
      <c r="AE361" s="3">
        <v>3172.03</v>
      </c>
      <c r="AF361" s="9">
        <f t="shared" si="57"/>
        <v>-2.5546895880117552E-2</v>
      </c>
      <c r="AG361" s="1">
        <v>359</v>
      </c>
      <c r="AH361" s="2">
        <v>41998</v>
      </c>
      <c r="AI361" s="3">
        <v>2346.9</v>
      </c>
      <c r="AJ361" s="9">
        <f t="shared" si="58"/>
        <v>1.8483972730803891E-3</v>
      </c>
      <c r="AK361" s="1">
        <v>359</v>
      </c>
      <c r="AL361" s="2">
        <v>41633</v>
      </c>
      <c r="AM361" s="3">
        <v>1922.76</v>
      </c>
      <c r="AN361" s="9">
        <f t="shared" si="59"/>
        <v>-1.3970760082059022E-3</v>
      </c>
    </row>
    <row r="362" spans="4:40" ht="18" x14ac:dyDescent="0.2">
      <c r="D362" s="9" t="e">
        <f t="shared" si="50"/>
        <v>#DIV/0!</v>
      </c>
      <c r="E362" s="1">
        <v>360</v>
      </c>
      <c r="F362" s="2">
        <v>44556</v>
      </c>
      <c r="G362" s="3">
        <v>3994.15</v>
      </c>
      <c r="H362" s="9">
        <f t="shared" si="51"/>
        <v>0</v>
      </c>
      <c r="I362" s="1">
        <v>360</v>
      </c>
      <c r="J362" s="2">
        <v>44190</v>
      </c>
      <c r="K362" s="3">
        <v>3493.77</v>
      </c>
      <c r="L362" s="9">
        <f t="shared" si="52"/>
        <v>3.2333001197411529E-3</v>
      </c>
      <c r="M362" s="1">
        <v>360</v>
      </c>
      <c r="N362" s="2">
        <v>43825</v>
      </c>
      <c r="O362" s="3">
        <v>3305.84</v>
      </c>
      <c r="P362" s="9">
        <f t="shared" si="53"/>
        <v>0</v>
      </c>
      <c r="Q362" s="1">
        <v>360</v>
      </c>
      <c r="R362" s="2">
        <v>43461</v>
      </c>
      <c r="S362" s="3">
        <v>3289.69</v>
      </c>
      <c r="T362" s="9">
        <f t="shared" si="54"/>
        <v>1.2722530139916896E-3</v>
      </c>
      <c r="U362" s="1">
        <v>360</v>
      </c>
      <c r="V362" s="2">
        <v>43095</v>
      </c>
      <c r="W362" s="3">
        <v>2962.14</v>
      </c>
      <c r="X362" s="9">
        <f t="shared" si="55"/>
        <v>0</v>
      </c>
      <c r="Y362" s="1">
        <v>360</v>
      </c>
      <c r="Z362" s="2">
        <v>42729</v>
      </c>
      <c r="AA362" s="3">
        <v>2996.6</v>
      </c>
      <c r="AB362" s="9">
        <f t="shared" si="56"/>
        <v>0</v>
      </c>
      <c r="AC362" s="1">
        <v>360</v>
      </c>
      <c r="AD362" s="2">
        <v>42364</v>
      </c>
      <c r="AE362" s="3">
        <v>3172.03</v>
      </c>
      <c r="AF362" s="9">
        <f t="shared" si="57"/>
        <v>0</v>
      </c>
      <c r="AG362" s="1">
        <v>360</v>
      </c>
      <c r="AH362" s="2">
        <v>41999</v>
      </c>
      <c r="AI362" s="3">
        <v>2346.9</v>
      </c>
      <c r="AJ362" s="9">
        <f t="shared" si="58"/>
        <v>0</v>
      </c>
      <c r="AK362" s="1">
        <v>360</v>
      </c>
      <c r="AL362" s="2">
        <v>41634</v>
      </c>
      <c r="AM362" s="3">
        <v>1922.76</v>
      </c>
      <c r="AN362" s="9">
        <f t="shared" si="59"/>
        <v>0</v>
      </c>
    </row>
    <row r="363" spans="4:40" ht="18" x14ac:dyDescent="0.2">
      <c r="D363" s="9" t="e">
        <f t="shared" si="50"/>
        <v>#DIV/0!</v>
      </c>
      <c r="E363" s="1">
        <v>361</v>
      </c>
      <c r="F363" s="2">
        <v>44557</v>
      </c>
      <c r="G363" s="3">
        <v>3994.15</v>
      </c>
      <c r="H363" s="9">
        <f t="shared" si="51"/>
        <v>0</v>
      </c>
      <c r="I363" s="1">
        <v>361</v>
      </c>
      <c r="J363" s="2">
        <v>44191</v>
      </c>
      <c r="K363" s="3">
        <v>3493.77</v>
      </c>
      <c r="L363" s="9">
        <f t="shared" si="52"/>
        <v>0</v>
      </c>
      <c r="M363" s="1">
        <v>361</v>
      </c>
      <c r="N363" s="2">
        <v>43826</v>
      </c>
      <c r="O363" s="3">
        <v>3281.4</v>
      </c>
      <c r="P363" s="9">
        <f t="shared" si="53"/>
        <v>-7.3929772765772249E-3</v>
      </c>
      <c r="Q363" s="1">
        <v>361</v>
      </c>
      <c r="R363" s="2">
        <v>43462</v>
      </c>
      <c r="S363" s="3">
        <v>3275.01</v>
      </c>
      <c r="T363" s="9">
        <f t="shared" si="54"/>
        <v>-4.4624265508299678E-3</v>
      </c>
      <c r="U363" s="1">
        <v>361</v>
      </c>
      <c r="V363" s="2">
        <v>43096</v>
      </c>
      <c r="W363" s="3">
        <v>2962.26</v>
      </c>
      <c r="X363" s="9">
        <f t="shared" si="55"/>
        <v>4.0511252000359747E-5</v>
      </c>
      <c r="Y363" s="1">
        <v>361</v>
      </c>
      <c r="Z363" s="2">
        <v>42730</v>
      </c>
      <c r="AA363" s="3">
        <v>2996.6</v>
      </c>
      <c r="AB363" s="9">
        <f t="shared" si="56"/>
        <v>0</v>
      </c>
      <c r="AC363" s="1">
        <v>361</v>
      </c>
      <c r="AD363" s="2">
        <v>42365</v>
      </c>
      <c r="AE363" s="3">
        <v>3172.03</v>
      </c>
      <c r="AF363" s="9">
        <f t="shared" si="57"/>
        <v>0</v>
      </c>
      <c r="AG363" s="1">
        <v>361</v>
      </c>
      <c r="AH363" s="2">
        <v>42000</v>
      </c>
      <c r="AI363" s="3">
        <v>2358.46</v>
      </c>
      <c r="AJ363" s="9">
        <f t="shared" si="58"/>
        <v>4.9256465976394159E-3</v>
      </c>
      <c r="AK363" s="1">
        <v>361</v>
      </c>
      <c r="AL363" s="2">
        <v>41635</v>
      </c>
      <c r="AM363" s="3">
        <v>1921.22</v>
      </c>
      <c r="AN363" s="9">
        <f t="shared" si="59"/>
        <v>-8.0093199359252516E-4</v>
      </c>
    </row>
    <row r="364" spans="4:40" ht="18" x14ac:dyDescent="0.2">
      <c r="D364" s="9" t="e">
        <f t="shared" si="50"/>
        <v>#DIV/0!</v>
      </c>
      <c r="E364" s="1">
        <v>362</v>
      </c>
      <c r="F364" s="2">
        <v>44558</v>
      </c>
      <c r="G364" s="3">
        <v>3989.41</v>
      </c>
      <c r="H364" s="9">
        <f t="shared" si="51"/>
        <v>-1.1867356008162528E-3</v>
      </c>
      <c r="I364" s="1">
        <v>362</v>
      </c>
      <c r="J364" s="2">
        <v>44192</v>
      </c>
      <c r="K364" s="3">
        <v>3493.77</v>
      </c>
      <c r="L364" s="9">
        <f t="shared" si="52"/>
        <v>0</v>
      </c>
      <c r="M364" s="1">
        <v>362</v>
      </c>
      <c r="N364" s="2">
        <v>43827</v>
      </c>
      <c r="O364" s="3">
        <v>3294.05</v>
      </c>
      <c r="P364" s="9">
        <f t="shared" si="53"/>
        <v>3.8550618638386329E-3</v>
      </c>
      <c r="Q364" s="1">
        <v>362</v>
      </c>
      <c r="R364" s="2">
        <v>43463</v>
      </c>
      <c r="S364" s="3">
        <v>3249.75</v>
      </c>
      <c r="T364" s="9">
        <f t="shared" si="54"/>
        <v>-7.712953548233507E-3</v>
      </c>
      <c r="U364" s="1">
        <v>362</v>
      </c>
      <c r="V364" s="2">
        <v>43097</v>
      </c>
      <c r="W364" s="3">
        <v>2971.63</v>
      </c>
      <c r="X364" s="9">
        <f t="shared" si="55"/>
        <v>3.1631254515133347E-3</v>
      </c>
      <c r="Y364" s="1">
        <v>362</v>
      </c>
      <c r="Z364" s="2">
        <v>42731</v>
      </c>
      <c r="AA364" s="3">
        <v>2996.6</v>
      </c>
      <c r="AB364" s="9">
        <f t="shared" si="56"/>
        <v>0</v>
      </c>
      <c r="AC364" s="1">
        <v>362</v>
      </c>
      <c r="AD364" s="2">
        <v>42366</v>
      </c>
      <c r="AE364" s="3">
        <v>3172.03</v>
      </c>
      <c r="AF364" s="9">
        <f t="shared" si="57"/>
        <v>0</v>
      </c>
      <c r="AG364" s="1">
        <v>362</v>
      </c>
      <c r="AH364" s="2">
        <v>42001</v>
      </c>
      <c r="AI364" s="3">
        <v>2358.46</v>
      </c>
      <c r="AJ364" s="9">
        <f t="shared" si="58"/>
        <v>0</v>
      </c>
      <c r="AK364" s="1">
        <v>362</v>
      </c>
      <c r="AL364" s="2">
        <v>41636</v>
      </c>
      <c r="AM364" s="3">
        <v>1922.56</v>
      </c>
      <c r="AN364" s="9">
        <f t="shared" si="59"/>
        <v>6.9747348039262455E-4</v>
      </c>
    </row>
    <row r="365" spans="4:40" ht="18" x14ac:dyDescent="0.2">
      <c r="D365" s="9" t="e">
        <f t="shared" si="50"/>
        <v>#DIV/0!</v>
      </c>
      <c r="E365" s="1">
        <v>363</v>
      </c>
      <c r="F365" s="2">
        <v>44559</v>
      </c>
      <c r="G365" s="3">
        <v>4004</v>
      </c>
      <c r="H365" s="9">
        <f t="shared" si="51"/>
        <v>3.6571823903785638E-3</v>
      </c>
      <c r="I365" s="1">
        <v>363</v>
      </c>
      <c r="J365" s="2">
        <v>44193</v>
      </c>
      <c r="K365" s="3">
        <v>3493.77</v>
      </c>
      <c r="L365" s="9">
        <f t="shared" si="52"/>
        <v>0</v>
      </c>
      <c r="M365" s="1">
        <v>363</v>
      </c>
      <c r="N365" s="2">
        <v>43828</v>
      </c>
      <c r="O365" s="3">
        <v>3294.05</v>
      </c>
      <c r="P365" s="9">
        <f t="shared" si="53"/>
        <v>0</v>
      </c>
      <c r="Q365" s="1">
        <v>363</v>
      </c>
      <c r="R365" s="2">
        <v>43464</v>
      </c>
      <c r="S365" s="3">
        <v>3249.75</v>
      </c>
      <c r="T365" s="9">
        <f t="shared" si="54"/>
        <v>0</v>
      </c>
      <c r="U365" s="1">
        <v>363</v>
      </c>
      <c r="V365" s="2">
        <v>43098</v>
      </c>
      <c r="W365" s="3">
        <v>2984</v>
      </c>
      <c r="X365" s="9">
        <f t="shared" si="55"/>
        <v>4.162698586297719E-3</v>
      </c>
      <c r="Y365" s="1">
        <v>363</v>
      </c>
      <c r="Z365" s="2">
        <v>42732</v>
      </c>
      <c r="AA365" s="3">
        <v>2992.81</v>
      </c>
      <c r="AB365" s="9">
        <f t="shared" si="56"/>
        <v>-1.2647667356337061E-3</v>
      </c>
      <c r="AC365" s="1">
        <v>363</v>
      </c>
      <c r="AD365" s="2">
        <v>42367</v>
      </c>
      <c r="AE365" s="3">
        <v>3180.87</v>
      </c>
      <c r="AF365" s="9">
        <f t="shared" si="57"/>
        <v>2.7868588884719533E-3</v>
      </c>
      <c r="AG365" s="1">
        <v>363</v>
      </c>
      <c r="AH365" s="2">
        <v>42002</v>
      </c>
      <c r="AI365" s="3">
        <v>2358.46</v>
      </c>
      <c r="AJ365" s="9">
        <f t="shared" si="58"/>
        <v>0</v>
      </c>
      <c r="AK365" s="1">
        <v>363</v>
      </c>
      <c r="AL365" s="2">
        <v>41637</v>
      </c>
      <c r="AM365" s="3">
        <v>1922.56</v>
      </c>
      <c r="AN365" s="9">
        <f t="shared" si="59"/>
        <v>0</v>
      </c>
    </row>
    <row r="366" spans="4:40" ht="18" x14ac:dyDescent="0.2">
      <c r="D366" s="9" t="e">
        <f t="shared" si="50"/>
        <v>#DIV/0!</v>
      </c>
      <c r="E366" s="1">
        <v>364</v>
      </c>
      <c r="F366" s="2">
        <v>44560</v>
      </c>
      <c r="G366" s="3">
        <v>4023.68</v>
      </c>
      <c r="H366" s="9">
        <f t="shared" si="51"/>
        <v>4.9150849150848743E-3</v>
      </c>
      <c r="I366" s="1">
        <v>364</v>
      </c>
      <c r="J366" s="2">
        <v>44194</v>
      </c>
      <c r="K366" s="3">
        <v>3495.39</v>
      </c>
      <c r="L366" s="9">
        <f t="shared" si="52"/>
        <v>4.6368249770302304E-4</v>
      </c>
      <c r="M366" s="1">
        <v>364</v>
      </c>
      <c r="N366" s="2">
        <v>43829</v>
      </c>
      <c r="O366" s="3">
        <v>3294.05</v>
      </c>
      <c r="P366" s="9">
        <f t="shared" si="53"/>
        <v>0</v>
      </c>
      <c r="Q366" s="1">
        <v>364</v>
      </c>
      <c r="R366" s="2">
        <v>43465</v>
      </c>
      <c r="S366" s="3">
        <v>3249.75</v>
      </c>
      <c r="T366" s="9">
        <f t="shared" si="54"/>
        <v>0</v>
      </c>
      <c r="U366" s="1">
        <v>364</v>
      </c>
      <c r="V366" s="2">
        <v>43099</v>
      </c>
      <c r="W366" s="3">
        <v>2984</v>
      </c>
      <c r="X366" s="9">
        <f t="shared" si="55"/>
        <v>0</v>
      </c>
      <c r="Y366" s="1">
        <v>364</v>
      </c>
      <c r="Z366" s="2">
        <v>42733</v>
      </c>
      <c r="AA366" s="3">
        <v>3019.72</v>
      </c>
      <c r="AB366" s="9">
        <f t="shared" si="56"/>
        <v>8.9915497475616078E-3</v>
      </c>
      <c r="AC366" s="1">
        <v>364</v>
      </c>
      <c r="AD366" s="2">
        <v>42368</v>
      </c>
      <c r="AE366" s="3">
        <v>3155.22</v>
      </c>
      <c r="AF366" s="9">
        <f t="shared" si="57"/>
        <v>-8.0638315932433872E-3</v>
      </c>
      <c r="AG366" s="1">
        <v>364</v>
      </c>
      <c r="AH366" s="2">
        <v>42003</v>
      </c>
      <c r="AI366" s="3">
        <v>2378.56</v>
      </c>
      <c r="AJ366" s="9">
        <f t="shared" si="58"/>
        <v>8.5225104517354152E-3</v>
      </c>
      <c r="AK366" s="1">
        <v>364</v>
      </c>
      <c r="AL366" s="2">
        <v>41638</v>
      </c>
      <c r="AM366" s="3">
        <v>1922.56</v>
      </c>
      <c r="AN366" s="9">
        <f t="shared" si="59"/>
        <v>0</v>
      </c>
    </row>
    <row r="367" spans="4:40" ht="18" x14ac:dyDescent="0.2">
      <c r="D367" s="9" t="e">
        <f t="shared" si="50"/>
        <v>#DIV/0!</v>
      </c>
      <c r="E367" s="1">
        <v>365</v>
      </c>
      <c r="F367" s="2">
        <v>44561</v>
      </c>
      <c r="G367" s="3">
        <v>3981.16</v>
      </c>
      <c r="H367" s="9">
        <f t="shared" si="51"/>
        <v>-1.0567440750755523E-2</v>
      </c>
      <c r="I367" s="1">
        <v>365</v>
      </c>
      <c r="J367" s="2">
        <v>44195</v>
      </c>
      <c r="K367" s="3">
        <v>3482.1</v>
      </c>
      <c r="L367" s="9">
        <f t="shared" si="52"/>
        <v>-3.8021508329542522E-3</v>
      </c>
      <c r="M367" s="1">
        <v>365</v>
      </c>
      <c r="N367" s="2">
        <v>43830</v>
      </c>
      <c r="O367" s="3">
        <v>3277.14</v>
      </c>
      <c r="P367" s="9">
        <f t="shared" si="53"/>
        <v>-5.1334982771968577E-3</v>
      </c>
      <c r="T367" s="9">
        <f t="shared" si="54"/>
        <v>-1</v>
      </c>
      <c r="U367" s="1">
        <v>365</v>
      </c>
      <c r="V367" s="2">
        <v>43100</v>
      </c>
      <c r="W367" s="3">
        <v>2984</v>
      </c>
      <c r="X367" s="9">
        <f t="shared" si="55"/>
        <v>0</v>
      </c>
      <c r="Y367" s="1">
        <v>365</v>
      </c>
      <c r="Z367" s="2">
        <v>42734</v>
      </c>
      <c r="AA367" s="3">
        <v>3000.71</v>
      </c>
      <c r="AB367" s="9">
        <f t="shared" si="56"/>
        <v>-6.2952856556236225E-3</v>
      </c>
      <c r="AC367" s="1">
        <v>365</v>
      </c>
      <c r="AD367" s="2">
        <v>42369</v>
      </c>
      <c r="AE367" s="3">
        <v>3149.47</v>
      </c>
      <c r="AF367" s="9">
        <f t="shared" si="57"/>
        <v>-1.8223768865562465E-3</v>
      </c>
      <c r="AG367" s="1">
        <v>365</v>
      </c>
      <c r="AH367" s="2">
        <v>42004</v>
      </c>
      <c r="AI367" s="3">
        <v>2392.46</v>
      </c>
      <c r="AJ367" s="9">
        <f t="shared" si="58"/>
        <v>5.8438719225077738E-3</v>
      </c>
      <c r="AK367" s="1">
        <v>365</v>
      </c>
      <c r="AL367" s="2">
        <v>41639</v>
      </c>
      <c r="AM367" s="3">
        <v>1926.83</v>
      </c>
      <c r="AN367" s="9">
        <f t="shared" si="59"/>
        <v>2.2209970039946646E-3</v>
      </c>
    </row>
    <row r="368" spans="4:40" ht="18" x14ac:dyDescent="0.2">
      <c r="I368" s="1">
        <v>366</v>
      </c>
      <c r="J368" s="2">
        <v>44196</v>
      </c>
      <c r="K368" s="3">
        <v>3432.5</v>
      </c>
      <c r="L368" s="3"/>
      <c r="Y368" s="1">
        <v>366</v>
      </c>
      <c r="Z368" s="2">
        <v>42735</v>
      </c>
      <c r="AA368" s="3">
        <v>3000.71</v>
      </c>
    </row>
  </sheetData>
  <mergeCells count="10">
    <mergeCell ref="Y1:AA1"/>
    <mergeCell ref="AC1:AE1"/>
    <mergeCell ref="AG1:AI1"/>
    <mergeCell ref="AK1:AM1"/>
    <mergeCell ref="A1:C1"/>
    <mergeCell ref="E1:G1"/>
    <mergeCell ref="I1:K1"/>
    <mergeCell ref="M1:O1"/>
    <mergeCell ref="Q1:S1"/>
    <mergeCell ref="U1:W1"/>
  </mergeCells>
  <pageMargins left="0.7" right="0.7" top="0.75" bottom="0.75" header="0.3" footer="0.3"/>
  <drawing r:id="rId1"/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1ACFF-F825-4E4B-B980-719248D27715}">
  <dimension ref="A1:AO368"/>
  <sheetViews>
    <sheetView zoomScale="42" zoomScaleNormal="74" workbookViewId="0">
      <selection activeCell="S3" sqref="S3"/>
    </sheetView>
  </sheetViews>
  <sheetFormatPr baseColWidth="10" defaultRowHeight="16" x14ac:dyDescent="0.2"/>
  <cols>
    <col min="3" max="3" width="38.5" customWidth="1"/>
    <col min="4" max="4" width="11.83203125" customWidth="1"/>
    <col min="7" max="7" width="38.5" customWidth="1"/>
    <col min="8" max="8" width="11.83203125" customWidth="1"/>
    <col min="11" max="11" width="38.5" customWidth="1"/>
    <col min="12" max="12" width="11.83203125" customWidth="1"/>
    <col min="15" max="15" width="38.5" customWidth="1"/>
    <col min="16" max="16" width="11.83203125" customWidth="1"/>
    <col min="19" max="19" width="38.5" customWidth="1"/>
    <col min="20" max="20" width="12" customWidth="1"/>
    <col min="23" max="23" width="39.6640625" customWidth="1"/>
    <col min="24" max="24" width="13" customWidth="1"/>
    <col min="27" max="27" width="39.6640625" customWidth="1"/>
    <col min="28" max="28" width="13" customWidth="1"/>
    <col min="30" max="30" width="11.5" customWidth="1"/>
    <col min="31" max="31" width="40.83203125" customWidth="1"/>
    <col min="32" max="32" width="14.1640625" customWidth="1"/>
    <col min="34" max="34" width="11.5" customWidth="1"/>
    <col min="35" max="35" width="40.83203125" customWidth="1"/>
    <col min="36" max="36" width="14.1640625" customWidth="1"/>
    <col min="38" max="38" width="11.5" customWidth="1"/>
    <col min="39" max="39" width="40.83203125" customWidth="1"/>
    <col min="40" max="40" width="14.1640625" customWidth="1"/>
  </cols>
  <sheetData>
    <row r="1" spans="1:41" x14ac:dyDescent="0.2">
      <c r="A1" s="12">
        <v>2022</v>
      </c>
      <c r="B1" s="12"/>
      <c r="C1" s="12"/>
      <c r="D1" s="4"/>
      <c r="E1" s="12">
        <v>2021</v>
      </c>
      <c r="F1" s="12"/>
      <c r="G1" s="12"/>
      <c r="H1" s="4"/>
      <c r="I1" s="12">
        <v>2020</v>
      </c>
      <c r="J1" s="12"/>
      <c r="K1" s="12"/>
      <c r="L1" s="4"/>
      <c r="M1" s="12">
        <v>2019</v>
      </c>
      <c r="N1" s="12"/>
      <c r="O1" s="12"/>
      <c r="P1" s="4"/>
      <c r="Q1" s="12">
        <v>2018</v>
      </c>
      <c r="R1" s="12"/>
      <c r="S1" s="12"/>
      <c r="T1" s="4"/>
      <c r="U1" s="12">
        <v>2017</v>
      </c>
      <c r="V1" s="12"/>
      <c r="W1" s="12"/>
      <c r="X1" s="4"/>
      <c r="Y1" s="12">
        <v>2016</v>
      </c>
      <c r="Z1" s="12"/>
      <c r="AA1" s="12"/>
      <c r="AB1" s="4"/>
      <c r="AC1" s="12">
        <v>2015</v>
      </c>
      <c r="AD1" s="12"/>
      <c r="AE1" s="12"/>
      <c r="AF1" s="4"/>
      <c r="AG1" s="12">
        <v>2014</v>
      </c>
      <c r="AH1" s="12"/>
      <c r="AI1" s="12"/>
      <c r="AJ1" s="4"/>
      <c r="AK1" s="12">
        <v>2013</v>
      </c>
      <c r="AL1" s="12"/>
      <c r="AM1" s="12"/>
      <c r="AO1" t="s">
        <v>40</v>
      </c>
    </row>
    <row r="2" spans="1:41" x14ac:dyDescent="0.2">
      <c r="A2" s="5" t="s">
        <v>0</v>
      </c>
      <c r="B2" s="5" t="s">
        <v>1</v>
      </c>
      <c r="C2" s="5" t="s">
        <v>2</v>
      </c>
      <c r="D2" s="4" t="s">
        <v>3</v>
      </c>
      <c r="E2" s="5" t="s">
        <v>0</v>
      </c>
      <c r="F2" s="5" t="s">
        <v>1</v>
      </c>
      <c r="G2" s="5" t="s">
        <v>2</v>
      </c>
      <c r="H2" s="4" t="s">
        <v>3</v>
      </c>
      <c r="I2" s="5" t="s">
        <v>0</v>
      </c>
      <c r="J2" s="5" t="s">
        <v>1</v>
      </c>
      <c r="K2" s="5" t="s">
        <v>2</v>
      </c>
      <c r="L2" s="4" t="s">
        <v>3</v>
      </c>
      <c r="M2" s="5" t="s">
        <v>0</v>
      </c>
      <c r="N2" s="5" t="s">
        <v>1</v>
      </c>
      <c r="O2" s="5" t="s">
        <v>2</v>
      </c>
      <c r="P2" s="4" t="s">
        <v>3</v>
      </c>
      <c r="Q2" s="5" t="s">
        <v>0</v>
      </c>
      <c r="R2" s="5" t="s">
        <v>1</v>
      </c>
      <c r="S2" s="5" t="s">
        <v>2</v>
      </c>
      <c r="T2" s="4" t="s">
        <v>3</v>
      </c>
      <c r="U2" s="5" t="s">
        <v>17</v>
      </c>
      <c r="V2" s="5" t="s">
        <v>18</v>
      </c>
      <c r="W2" s="5" t="s">
        <v>19</v>
      </c>
      <c r="X2" s="4" t="s">
        <v>20</v>
      </c>
      <c r="Y2" s="5" t="s">
        <v>21</v>
      </c>
      <c r="Z2" s="5" t="s">
        <v>22</v>
      </c>
      <c r="AA2" s="5" t="s">
        <v>23</v>
      </c>
      <c r="AB2" s="4" t="s">
        <v>24</v>
      </c>
      <c r="AC2" s="5" t="s">
        <v>25</v>
      </c>
      <c r="AD2" s="5" t="s">
        <v>26</v>
      </c>
      <c r="AE2" s="5" t="s">
        <v>27</v>
      </c>
      <c r="AF2" s="4" t="s">
        <v>28</v>
      </c>
      <c r="AG2" s="5" t="s">
        <v>29</v>
      </c>
      <c r="AH2" s="5" t="s">
        <v>30</v>
      </c>
      <c r="AI2" s="5" t="s">
        <v>31</v>
      </c>
      <c r="AJ2" s="4" t="s">
        <v>32</v>
      </c>
      <c r="AK2" s="5" t="s">
        <v>33</v>
      </c>
      <c r="AL2" s="5" t="s">
        <v>34</v>
      </c>
      <c r="AM2" s="5" t="s">
        <v>35</v>
      </c>
      <c r="AN2" s="4" t="s">
        <v>36</v>
      </c>
    </row>
    <row r="3" spans="1:41" ht="18" x14ac:dyDescent="0.2">
      <c r="A3" s="1">
        <v>1</v>
      </c>
      <c r="B3" s="2">
        <v>44562</v>
      </c>
      <c r="C3" s="3">
        <v>3981.16</v>
      </c>
      <c r="D3" s="6">
        <f>AVERAGE(C3:C306)</f>
        <v>4134.8438157894734</v>
      </c>
      <c r="E3" s="1">
        <v>1</v>
      </c>
      <c r="F3" s="2">
        <v>44197</v>
      </c>
      <c r="G3" s="3">
        <v>3432.5</v>
      </c>
      <c r="H3" s="6">
        <f>AVERAGE(G3:G306)</f>
        <v>3704.8776644736836</v>
      </c>
      <c r="I3" s="1">
        <v>1</v>
      </c>
      <c r="J3" s="2">
        <v>43831</v>
      </c>
      <c r="K3" s="3">
        <v>3277.14</v>
      </c>
      <c r="L3" s="6">
        <f>AVERAGE(K3:K306)</f>
        <v>3716.7525657894785</v>
      </c>
      <c r="M3" s="1">
        <v>1</v>
      </c>
      <c r="N3" s="2">
        <v>43466</v>
      </c>
      <c r="O3" s="3">
        <v>3249.75</v>
      </c>
      <c r="P3" s="6">
        <f>AVERAGE(O3:O306)</f>
        <v>3259.325296052632</v>
      </c>
      <c r="Q3" s="1">
        <v>1</v>
      </c>
      <c r="R3" s="2">
        <v>43101</v>
      </c>
      <c r="S3" s="3">
        <v>2984</v>
      </c>
      <c r="T3" s="6">
        <f>AVERAGE(S3:S306)</f>
        <v>2907.7724671052629</v>
      </c>
      <c r="U3" s="1">
        <v>1</v>
      </c>
      <c r="V3" s="2">
        <v>42736</v>
      </c>
      <c r="W3" s="3">
        <v>3000.71</v>
      </c>
      <c r="X3" s="6">
        <f>AVERAGE(W3:W306)</f>
        <v>2941.0662828947352</v>
      </c>
      <c r="Y3" s="1">
        <v>1</v>
      </c>
      <c r="Z3" s="2">
        <v>42370</v>
      </c>
      <c r="AA3" s="3">
        <v>3149.47</v>
      </c>
      <c r="AB3" s="6">
        <f>AVERAGE(AA3:AA306)</f>
        <v>3049.5944078947409</v>
      </c>
      <c r="AC3" s="1">
        <v>1</v>
      </c>
      <c r="AD3" s="2">
        <v>42005</v>
      </c>
      <c r="AE3" s="3">
        <v>2392.46</v>
      </c>
      <c r="AF3" s="6">
        <f>AVERAGE(AE3:AE306)</f>
        <v>2666.8920394736792</v>
      </c>
      <c r="AG3" s="1">
        <v>1</v>
      </c>
      <c r="AH3" s="2">
        <v>41640</v>
      </c>
      <c r="AI3" s="3">
        <v>1926.83</v>
      </c>
      <c r="AJ3" s="6">
        <f>AVERAGE(AI3:AI306)</f>
        <v>1952.7925000000005</v>
      </c>
      <c r="AK3" s="1">
        <v>1</v>
      </c>
      <c r="AL3" s="2">
        <v>41275</v>
      </c>
      <c r="AM3" s="3">
        <v>1768.23</v>
      </c>
      <c r="AN3" s="6">
        <f>AVERAGE(AM3:AM306)</f>
        <v>1857.391019736843</v>
      </c>
    </row>
    <row r="4" spans="1:41" ht="18" x14ac:dyDescent="0.2">
      <c r="A4" s="1">
        <v>2</v>
      </c>
      <c r="B4" s="2">
        <v>44563</v>
      </c>
      <c r="C4" s="3">
        <v>3981.16</v>
      </c>
      <c r="D4" s="3"/>
      <c r="E4" s="1">
        <v>2</v>
      </c>
      <c r="F4" s="2">
        <v>44198</v>
      </c>
      <c r="G4" s="3">
        <v>3432.5</v>
      </c>
      <c r="H4" s="3"/>
      <c r="I4" s="1">
        <v>2</v>
      </c>
      <c r="J4" s="2">
        <v>43832</v>
      </c>
      <c r="K4" s="3">
        <v>3277.14</v>
      </c>
      <c r="L4" s="3"/>
      <c r="M4" s="1">
        <v>2</v>
      </c>
      <c r="N4" s="2">
        <v>43467</v>
      </c>
      <c r="O4" s="3">
        <v>3249.75</v>
      </c>
      <c r="P4" s="3"/>
      <c r="Q4" s="1">
        <v>2</v>
      </c>
      <c r="R4" s="2">
        <v>43102</v>
      </c>
      <c r="S4" s="3">
        <v>2984</v>
      </c>
      <c r="T4" s="3"/>
      <c r="U4" s="1">
        <v>2</v>
      </c>
      <c r="V4" s="2">
        <v>42737</v>
      </c>
      <c r="W4" s="3">
        <v>3000.71</v>
      </c>
      <c r="X4" s="3"/>
      <c r="Y4" s="1">
        <v>2</v>
      </c>
      <c r="Z4" s="2">
        <v>42371</v>
      </c>
      <c r="AA4" s="3">
        <v>3149.47</v>
      </c>
      <c r="AB4" s="3"/>
      <c r="AC4" s="1">
        <v>2</v>
      </c>
      <c r="AD4" s="2">
        <v>42006</v>
      </c>
      <c r="AE4" s="3">
        <v>2392.46</v>
      </c>
      <c r="AF4" s="3"/>
      <c r="AG4" s="1">
        <v>2</v>
      </c>
      <c r="AH4" s="2">
        <v>41641</v>
      </c>
      <c r="AI4" s="3">
        <v>1926.83</v>
      </c>
      <c r="AJ4" s="3"/>
      <c r="AK4" s="1">
        <v>2</v>
      </c>
      <c r="AL4" s="2">
        <v>41276</v>
      </c>
      <c r="AM4" s="3">
        <v>1768.23</v>
      </c>
      <c r="AN4" s="3"/>
    </row>
    <row r="5" spans="1:41" ht="18" x14ac:dyDescent="0.2">
      <c r="A5" s="1">
        <v>3</v>
      </c>
      <c r="B5" s="2">
        <v>44564</v>
      </c>
      <c r="C5" s="3">
        <v>3981.16</v>
      </c>
      <c r="D5" s="3"/>
      <c r="E5" s="1">
        <v>3</v>
      </c>
      <c r="F5" s="2">
        <v>44199</v>
      </c>
      <c r="G5" s="3">
        <v>3432.5</v>
      </c>
      <c r="H5" s="3"/>
      <c r="I5" s="1">
        <v>3</v>
      </c>
      <c r="J5" s="2">
        <v>43833</v>
      </c>
      <c r="K5" s="3">
        <v>3258.84</v>
      </c>
      <c r="L5" s="3"/>
      <c r="M5" s="1">
        <v>3</v>
      </c>
      <c r="N5" s="2">
        <v>43468</v>
      </c>
      <c r="O5" s="3">
        <v>3250.01</v>
      </c>
      <c r="P5" s="3"/>
      <c r="Q5" s="1">
        <v>3</v>
      </c>
      <c r="R5" s="2">
        <v>43103</v>
      </c>
      <c r="S5" s="3">
        <v>2940.94</v>
      </c>
      <c r="T5" s="3"/>
      <c r="U5" s="1">
        <v>3</v>
      </c>
      <c r="V5" s="2">
        <v>42738</v>
      </c>
      <c r="W5" s="3">
        <v>3000.71</v>
      </c>
      <c r="X5" s="3"/>
      <c r="Y5" s="1">
        <v>3</v>
      </c>
      <c r="Z5" s="2">
        <v>42372</v>
      </c>
      <c r="AA5" s="3">
        <v>3149.47</v>
      </c>
      <c r="AB5" s="3"/>
      <c r="AC5" s="1">
        <v>3</v>
      </c>
      <c r="AD5" s="2">
        <v>42007</v>
      </c>
      <c r="AE5" s="3">
        <v>2383.37</v>
      </c>
      <c r="AF5" s="3"/>
      <c r="AG5" s="1">
        <v>3</v>
      </c>
      <c r="AH5" s="2">
        <v>41642</v>
      </c>
      <c r="AI5" s="3">
        <v>1938.89</v>
      </c>
      <c r="AJ5" s="3"/>
      <c r="AK5" s="1">
        <v>3</v>
      </c>
      <c r="AL5" s="2">
        <v>41277</v>
      </c>
      <c r="AM5" s="3">
        <v>1759.97</v>
      </c>
      <c r="AN5" s="3"/>
    </row>
    <row r="6" spans="1:41" ht="18" x14ac:dyDescent="0.2">
      <c r="A6" s="1">
        <v>4</v>
      </c>
      <c r="B6" s="2">
        <v>44565</v>
      </c>
      <c r="C6" s="3">
        <v>4082.75</v>
      </c>
      <c r="D6" s="3"/>
      <c r="E6" s="1">
        <v>4</v>
      </c>
      <c r="F6" s="2">
        <v>44200</v>
      </c>
      <c r="G6" s="3">
        <v>3432.5</v>
      </c>
      <c r="H6" s="3"/>
      <c r="I6" s="1">
        <v>4</v>
      </c>
      <c r="J6" s="2">
        <v>43834</v>
      </c>
      <c r="K6" s="3">
        <v>3262.05</v>
      </c>
      <c r="L6" s="3"/>
      <c r="M6" s="1">
        <v>4</v>
      </c>
      <c r="N6" s="2">
        <v>43469</v>
      </c>
      <c r="O6" s="3">
        <v>3241.2</v>
      </c>
      <c r="P6" s="3"/>
      <c r="Q6" s="1">
        <v>4</v>
      </c>
      <c r="R6" s="2">
        <v>43104</v>
      </c>
      <c r="S6" s="3">
        <v>2908.68</v>
      </c>
      <c r="T6" s="3"/>
      <c r="U6" s="1">
        <v>4</v>
      </c>
      <c r="V6" s="2">
        <v>42739</v>
      </c>
      <c r="W6" s="3">
        <v>2981.06</v>
      </c>
      <c r="X6" s="3"/>
      <c r="Y6" s="1">
        <v>4</v>
      </c>
      <c r="Z6" s="2">
        <v>42373</v>
      </c>
      <c r="AA6" s="3">
        <v>3149.47</v>
      </c>
      <c r="AB6" s="3"/>
      <c r="AC6" s="1">
        <v>4</v>
      </c>
      <c r="AD6" s="2">
        <v>42008</v>
      </c>
      <c r="AE6" s="3">
        <v>2383.37</v>
      </c>
      <c r="AF6" s="3"/>
      <c r="AG6" s="1">
        <v>4</v>
      </c>
      <c r="AH6" s="2">
        <v>41643</v>
      </c>
      <c r="AI6" s="3">
        <v>1936.92</v>
      </c>
      <c r="AJ6" s="3"/>
      <c r="AK6" s="1">
        <v>4</v>
      </c>
      <c r="AL6" s="2">
        <v>41278</v>
      </c>
      <c r="AM6" s="3">
        <v>1760.83</v>
      </c>
      <c r="AN6" s="3"/>
    </row>
    <row r="7" spans="1:41" ht="18" x14ac:dyDescent="0.2">
      <c r="A7" s="1">
        <v>5</v>
      </c>
      <c r="B7" s="2">
        <v>44566</v>
      </c>
      <c r="C7" s="3">
        <v>4084.11</v>
      </c>
      <c r="D7" s="3"/>
      <c r="E7" s="1">
        <v>5</v>
      </c>
      <c r="F7" s="2">
        <v>44201</v>
      </c>
      <c r="G7" s="3">
        <v>3420.78</v>
      </c>
      <c r="H7" s="3"/>
      <c r="I7" s="1">
        <v>5</v>
      </c>
      <c r="J7" s="2">
        <v>43835</v>
      </c>
      <c r="K7" s="3">
        <v>3262.05</v>
      </c>
      <c r="L7" s="3"/>
      <c r="M7" s="1">
        <v>5</v>
      </c>
      <c r="N7" s="2">
        <v>43470</v>
      </c>
      <c r="O7" s="3">
        <v>3208.56</v>
      </c>
      <c r="P7" s="3"/>
      <c r="Q7" s="1">
        <v>5</v>
      </c>
      <c r="R7" s="2">
        <v>43105</v>
      </c>
      <c r="S7" s="3">
        <v>2885.76</v>
      </c>
      <c r="T7" s="3"/>
      <c r="U7" s="1">
        <v>5</v>
      </c>
      <c r="V7" s="2">
        <v>42740</v>
      </c>
      <c r="W7" s="3">
        <v>2965.36</v>
      </c>
      <c r="X7" s="3"/>
      <c r="Y7" s="1">
        <v>5</v>
      </c>
      <c r="Z7" s="2">
        <v>42374</v>
      </c>
      <c r="AA7" s="3">
        <v>3213.24</v>
      </c>
      <c r="AB7" s="3"/>
      <c r="AC7" s="1">
        <v>5</v>
      </c>
      <c r="AD7" s="2">
        <v>42009</v>
      </c>
      <c r="AE7" s="3">
        <v>2383.37</v>
      </c>
      <c r="AF7" s="3"/>
      <c r="AG7" s="1">
        <v>5</v>
      </c>
      <c r="AH7" s="2">
        <v>41644</v>
      </c>
      <c r="AI7" s="3">
        <v>1936.92</v>
      </c>
      <c r="AJ7" s="3"/>
      <c r="AK7" s="1">
        <v>5</v>
      </c>
      <c r="AL7" s="2">
        <v>41279</v>
      </c>
      <c r="AM7" s="3">
        <v>1767.54</v>
      </c>
      <c r="AN7" s="3"/>
    </row>
    <row r="8" spans="1:41" ht="18" x14ac:dyDescent="0.2">
      <c r="A8" s="1">
        <v>6</v>
      </c>
      <c r="B8" s="2">
        <v>44567</v>
      </c>
      <c r="C8" s="3">
        <v>4042.36</v>
      </c>
      <c r="D8" s="3"/>
      <c r="E8" s="1">
        <v>6</v>
      </c>
      <c r="F8" s="2">
        <v>44202</v>
      </c>
      <c r="G8" s="3">
        <v>3450.74</v>
      </c>
      <c r="H8" s="3"/>
      <c r="I8" s="1">
        <v>6</v>
      </c>
      <c r="J8" s="2">
        <v>43836</v>
      </c>
      <c r="K8" s="3">
        <v>3262.05</v>
      </c>
      <c r="L8" s="3"/>
      <c r="M8" s="1">
        <v>6</v>
      </c>
      <c r="N8" s="2">
        <v>43471</v>
      </c>
      <c r="O8" s="3">
        <v>3208.56</v>
      </c>
      <c r="P8" s="3"/>
      <c r="Q8" s="1">
        <v>6</v>
      </c>
      <c r="R8" s="2">
        <v>43106</v>
      </c>
      <c r="S8" s="3">
        <v>2898.32</v>
      </c>
      <c r="T8" s="3"/>
      <c r="U8" s="1">
        <v>6</v>
      </c>
      <c r="V8" s="2">
        <v>42741</v>
      </c>
      <c r="W8" s="3">
        <v>2941.08</v>
      </c>
      <c r="X8" s="3"/>
      <c r="Y8" s="1">
        <v>6</v>
      </c>
      <c r="Z8" s="2">
        <v>42375</v>
      </c>
      <c r="AA8" s="3">
        <v>3203.86</v>
      </c>
      <c r="AB8" s="3"/>
      <c r="AC8" s="1">
        <v>6</v>
      </c>
      <c r="AD8" s="2">
        <v>42010</v>
      </c>
      <c r="AE8" s="3">
        <v>2412.8200000000002</v>
      </c>
      <c r="AF8" s="3"/>
      <c r="AG8" s="1">
        <v>6</v>
      </c>
      <c r="AH8" s="2">
        <v>41645</v>
      </c>
      <c r="AI8" s="3">
        <v>1936.92</v>
      </c>
      <c r="AJ8" s="3"/>
      <c r="AK8" s="1">
        <v>6</v>
      </c>
      <c r="AL8" s="2">
        <v>41280</v>
      </c>
      <c r="AM8" s="3">
        <v>1767.54</v>
      </c>
      <c r="AN8" s="3"/>
    </row>
    <row r="9" spans="1:41" ht="18" x14ac:dyDescent="0.2">
      <c r="A9" s="1">
        <v>7</v>
      </c>
      <c r="B9" s="2">
        <v>44568</v>
      </c>
      <c r="C9" s="3">
        <v>4039.31</v>
      </c>
      <c r="D9" s="3"/>
      <c r="E9" s="1">
        <v>7</v>
      </c>
      <c r="F9" s="2">
        <v>44203</v>
      </c>
      <c r="G9" s="3">
        <v>3428.04</v>
      </c>
      <c r="H9" s="3"/>
      <c r="I9" s="1">
        <v>7</v>
      </c>
      <c r="J9" s="2">
        <v>43837</v>
      </c>
      <c r="K9" s="3">
        <v>3262.05</v>
      </c>
      <c r="L9" s="3"/>
      <c r="M9" s="1">
        <v>7</v>
      </c>
      <c r="N9" s="2">
        <v>43472</v>
      </c>
      <c r="O9" s="3">
        <v>3208.56</v>
      </c>
      <c r="P9" s="3"/>
      <c r="Q9" s="1">
        <v>7</v>
      </c>
      <c r="R9" s="2">
        <v>43107</v>
      </c>
      <c r="S9" s="3">
        <v>2898.32</v>
      </c>
      <c r="T9" s="3"/>
      <c r="U9" s="1">
        <v>7</v>
      </c>
      <c r="V9" s="2">
        <v>42742</v>
      </c>
      <c r="W9" s="3">
        <v>2919.01</v>
      </c>
      <c r="X9" s="3"/>
      <c r="Y9" s="1">
        <v>7</v>
      </c>
      <c r="Z9" s="2">
        <v>42376</v>
      </c>
      <c r="AA9" s="3">
        <v>3250.69</v>
      </c>
      <c r="AB9" s="3"/>
      <c r="AC9" s="1">
        <v>7</v>
      </c>
      <c r="AD9" s="2">
        <v>42011</v>
      </c>
      <c r="AE9" s="3">
        <v>2452.11</v>
      </c>
      <c r="AF9" s="3"/>
      <c r="AG9" s="1">
        <v>7</v>
      </c>
      <c r="AH9" s="2">
        <v>41646</v>
      </c>
      <c r="AI9" s="3">
        <v>1936.92</v>
      </c>
      <c r="AJ9" s="3"/>
      <c r="AK9" s="1">
        <v>7</v>
      </c>
      <c r="AL9" s="2">
        <v>41281</v>
      </c>
      <c r="AM9" s="3">
        <v>1767.54</v>
      </c>
      <c r="AN9" s="3"/>
    </row>
    <row r="10" spans="1:41" ht="18" x14ac:dyDescent="0.2">
      <c r="A10" s="1">
        <v>8</v>
      </c>
      <c r="B10" s="2">
        <v>44569</v>
      </c>
      <c r="C10" s="3">
        <v>4043.46</v>
      </c>
      <c r="D10" s="3"/>
      <c r="E10" s="1">
        <v>8</v>
      </c>
      <c r="F10" s="2">
        <v>44204</v>
      </c>
      <c r="G10" s="3">
        <v>3459.39</v>
      </c>
      <c r="H10" s="3"/>
      <c r="I10" s="1">
        <v>8</v>
      </c>
      <c r="J10" s="2">
        <v>43838</v>
      </c>
      <c r="K10" s="3">
        <v>3264.26</v>
      </c>
      <c r="L10" s="3"/>
      <c r="M10" s="1">
        <v>8</v>
      </c>
      <c r="N10" s="2">
        <v>43473</v>
      </c>
      <c r="O10" s="3">
        <v>3208.56</v>
      </c>
      <c r="P10" s="3"/>
      <c r="Q10" s="1">
        <v>8</v>
      </c>
      <c r="R10" s="2">
        <v>43108</v>
      </c>
      <c r="S10" s="3">
        <v>2898.32</v>
      </c>
      <c r="T10" s="3"/>
      <c r="U10" s="1">
        <v>8</v>
      </c>
      <c r="V10" s="2">
        <v>42743</v>
      </c>
      <c r="W10" s="3">
        <v>2919.01</v>
      </c>
      <c r="X10" s="3"/>
      <c r="Y10" s="1">
        <v>8</v>
      </c>
      <c r="Z10" s="2">
        <v>42377</v>
      </c>
      <c r="AA10" s="3">
        <v>3287.28</v>
      </c>
      <c r="AB10" s="3"/>
      <c r="AC10" s="1">
        <v>8</v>
      </c>
      <c r="AD10" s="2">
        <v>42012</v>
      </c>
      <c r="AE10" s="3">
        <v>2434.31</v>
      </c>
      <c r="AF10" s="3"/>
      <c r="AG10" s="1">
        <v>8</v>
      </c>
      <c r="AH10" s="2">
        <v>41647</v>
      </c>
      <c r="AI10" s="3">
        <v>1930.45</v>
      </c>
      <c r="AJ10" s="3"/>
      <c r="AK10" s="1">
        <v>8</v>
      </c>
      <c r="AL10" s="2">
        <v>41282</v>
      </c>
      <c r="AM10" s="3">
        <v>1767.54</v>
      </c>
      <c r="AN10" s="3"/>
    </row>
    <row r="11" spans="1:41" ht="18" x14ac:dyDescent="0.2">
      <c r="A11" s="1">
        <v>9</v>
      </c>
      <c r="B11" s="2">
        <v>44570</v>
      </c>
      <c r="C11" s="3">
        <v>4043.46</v>
      </c>
      <c r="D11" s="3"/>
      <c r="E11" s="1">
        <v>9</v>
      </c>
      <c r="F11" s="2">
        <v>44205</v>
      </c>
      <c r="G11" s="3">
        <v>3478.11</v>
      </c>
      <c r="H11" s="3"/>
      <c r="I11" s="1">
        <v>9</v>
      </c>
      <c r="J11" s="2">
        <v>43839</v>
      </c>
      <c r="K11" s="3">
        <v>3254.42</v>
      </c>
      <c r="L11" s="3"/>
      <c r="M11" s="1">
        <v>9</v>
      </c>
      <c r="N11" s="2">
        <v>43474</v>
      </c>
      <c r="O11" s="3">
        <v>3164.75</v>
      </c>
      <c r="P11" s="3"/>
      <c r="Q11" s="1">
        <v>9</v>
      </c>
      <c r="R11" s="2">
        <v>43109</v>
      </c>
      <c r="S11" s="3">
        <v>2898.32</v>
      </c>
      <c r="T11" s="3"/>
      <c r="U11" s="1">
        <v>9</v>
      </c>
      <c r="V11" s="2">
        <v>42744</v>
      </c>
      <c r="W11" s="3">
        <v>2919.01</v>
      </c>
      <c r="X11" s="3"/>
      <c r="Y11" s="1">
        <v>9</v>
      </c>
      <c r="Z11" s="2">
        <v>42378</v>
      </c>
      <c r="AA11" s="3">
        <v>3268.37</v>
      </c>
      <c r="AB11" s="3"/>
      <c r="AC11" s="1">
        <v>9</v>
      </c>
      <c r="AD11" s="2">
        <v>42013</v>
      </c>
      <c r="AE11" s="3">
        <v>2405.0300000000002</v>
      </c>
      <c r="AF11" s="3"/>
      <c r="AG11" s="1">
        <v>9</v>
      </c>
      <c r="AH11" s="2">
        <v>41648</v>
      </c>
      <c r="AI11" s="3">
        <v>1933.24</v>
      </c>
      <c r="AJ11" s="3"/>
      <c r="AK11" s="1">
        <v>9</v>
      </c>
      <c r="AL11" s="2">
        <v>41283</v>
      </c>
      <c r="AM11" s="3">
        <v>1771.31</v>
      </c>
      <c r="AN11" s="3"/>
    </row>
    <row r="12" spans="1:41" ht="18" x14ac:dyDescent="0.2">
      <c r="A12" s="1">
        <v>10</v>
      </c>
      <c r="B12" s="2">
        <v>44571</v>
      </c>
      <c r="C12" s="3">
        <v>4043.46</v>
      </c>
      <c r="D12" s="3"/>
      <c r="E12" s="1">
        <v>10</v>
      </c>
      <c r="F12" s="2">
        <v>44206</v>
      </c>
      <c r="G12" s="3">
        <v>3478.11</v>
      </c>
      <c r="H12" s="3"/>
      <c r="I12" s="1">
        <v>10</v>
      </c>
      <c r="J12" s="2">
        <v>43840</v>
      </c>
      <c r="K12" s="3">
        <v>3253.89</v>
      </c>
      <c r="L12" s="3"/>
      <c r="M12" s="1">
        <v>10</v>
      </c>
      <c r="N12" s="2">
        <v>43475</v>
      </c>
      <c r="O12" s="3">
        <v>3128.07</v>
      </c>
      <c r="P12" s="3"/>
      <c r="Q12" s="1">
        <v>10</v>
      </c>
      <c r="R12" s="2">
        <v>43110</v>
      </c>
      <c r="S12" s="3">
        <v>2914.37</v>
      </c>
      <c r="T12" s="3"/>
      <c r="U12" s="1">
        <v>10</v>
      </c>
      <c r="V12" s="2">
        <v>42745</v>
      </c>
      <c r="W12" s="3">
        <v>2919.01</v>
      </c>
      <c r="X12" s="3"/>
      <c r="Y12" s="1">
        <v>10</v>
      </c>
      <c r="Z12" s="2">
        <v>42379</v>
      </c>
      <c r="AA12" s="3">
        <v>3268.37</v>
      </c>
      <c r="AB12" s="3"/>
      <c r="AC12" s="1">
        <v>10</v>
      </c>
      <c r="AD12" s="2">
        <v>42014</v>
      </c>
      <c r="AE12" s="3">
        <v>2406.71</v>
      </c>
      <c r="AF12" s="3"/>
      <c r="AG12" s="1">
        <v>10</v>
      </c>
      <c r="AH12" s="2">
        <v>41649</v>
      </c>
      <c r="AI12" s="3">
        <v>1934.88</v>
      </c>
      <c r="AJ12" s="3"/>
      <c r="AK12" s="1">
        <v>10</v>
      </c>
      <c r="AL12" s="2">
        <v>41284</v>
      </c>
      <c r="AM12" s="3">
        <v>1767.96</v>
      </c>
      <c r="AN12" s="3"/>
    </row>
    <row r="13" spans="1:41" ht="18" x14ac:dyDescent="0.2">
      <c r="A13" s="1">
        <v>11</v>
      </c>
      <c r="B13" s="2">
        <v>44572</v>
      </c>
      <c r="C13" s="3">
        <v>4043.46</v>
      </c>
      <c r="D13" s="3"/>
      <c r="E13" s="1">
        <v>11</v>
      </c>
      <c r="F13" s="2">
        <v>44207</v>
      </c>
      <c r="G13" s="3">
        <v>3478.11</v>
      </c>
      <c r="H13" s="3"/>
      <c r="I13" s="1">
        <v>11</v>
      </c>
      <c r="J13" s="2">
        <v>43841</v>
      </c>
      <c r="K13" s="3">
        <v>3272.62</v>
      </c>
      <c r="L13" s="3"/>
      <c r="M13" s="1">
        <v>11</v>
      </c>
      <c r="N13" s="2">
        <v>43476</v>
      </c>
      <c r="O13" s="3">
        <v>3136.49</v>
      </c>
      <c r="P13" s="3"/>
      <c r="Q13" s="1">
        <v>11</v>
      </c>
      <c r="R13" s="2">
        <v>43111</v>
      </c>
      <c r="S13" s="3">
        <v>2895.69</v>
      </c>
      <c r="T13" s="3"/>
      <c r="U13" s="1">
        <v>11</v>
      </c>
      <c r="V13" s="2">
        <v>42746</v>
      </c>
      <c r="W13" s="3">
        <v>2949.6</v>
      </c>
      <c r="X13" s="3"/>
      <c r="Y13" s="1">
        <v>11</v>
      </c>
      <c r="Z13" s="2">
        <v>42380</v>
      </c>
      <c r="AA13" s="3">
        <v>3268.37</v>
      </c>
      <c r="AB13" s="3"/>
      <c r="AC13" s="1">
        <v>11</v>
      </c>
      <c r="AD13" s="2">
        <v>42015</v>
      </c>
      <c r="AE13" s="3">
        <v>2406.71</v>
      </c>
      <c r="AF13" s="3"/>
      <c r="AG13" s="1">
        <v>11</v>
      </c>
      <c r="AH13" s="2">
        <v>41650</v>
      </c>
      <c r="AI13" s="3">
        <v>1926.55</v>
      </c>
      <c r="AJ13" s="3"/>
      <c r="AK13" s="1">
        <v>11</v>
      </c>
      <c r="AL13" s="2">
        <v>41285</v>
      </c>
      <c r="AM13" s="3">
        <v>1761.5</v>
      </c>
      <c r="AN13" s="3"/>
    </row>
    <row r="14" spans="1:41" ht="18" x14ac:dyDescent="0.2">
      <c r="A14" s="1">
        <v>12</v>
      </c>
      <c r="B14" s="2">
        <v>44573</v>
      </c>
      <c r="C14" s="3">
        <v>4011.65</v>
      </c>
      <c r="D14" s="3"/>
      <c r="E14" s="1">
        <v>12</v>
      </c>
      <c r="F14" s="2">
        <v>44208</v>
      </c>
      <c r="G14" s="3">
        <v>3478.11</v>
      </c>
      <c r="H14" s="3"/>
      <c r="I14" s="1">
        <v>12</v>
      </c>
      <c r="J14" s="2">
        <v>43842</v>
      </c>
      <c r="K14" s="3">
        <v>3272.62</v>
      </c>
      <c r="L14" s="3"/>
      <c r="M14" s="1">
        <v>12</v>
      </c>
      <c r="N14" s="2">
        <v>43477</v>
      </c>
      <c r="O14" s="3">
        <v>3151.49</v>
      </c>
      <c r="P14" s="3"/>
      <c r="Q14" s="1">
        <v>12</v>
      </c>
      <c r="R14" s="2">
        <v>43112</v>
      </c>
      <c r="S14" s="3">
        <v>2865.79</v>
      </c>
      <c r="T14" s="3"/>
      <c r="U14" s="1">
        <v>12</v>
      </c>
      <c r="V14" s="2">
        <v>42747</v>
      </c>
      <c r="W14" s="3">
        <v>2980.8</v>
      </c>
      <c r="X14" s="3"/>
      <c r="Y14" s="1">
        <v>12</v>
      </c>
      <c r="Z14" s="2">
        <v>42381</v>
      </c>
      <c r="AA14" s="3">
        <v>3268.37</v>
      </c>
      <c r="AB14" s="3"/>
      <c r="AC14" s="1">
        <v>12</v>
      </c>
      <c r="AD14" s="2">
        <v>42016</v>
      </c>
      <c r="AE14" s="3">
        <v>2406.71</v>
      </c>
      <c r="AF14" s="3"/>
      <c r="AG14" s="1">
        <v>12</v>
      </c>
      <c r="AH14" s="2">
        <v>41651</v>
      </c>
      <c r="AI14" s="3">
        <v>1926.55</v>
      </c>
      <c r="AJ14" s="3"/>
      <c r="AK14" s="1">
        <v>12</v>
      </c>
      <c r="AL14" s="2">
        <v>41286</v>
      </c>
      <c r="AM14" s="3">
        <v>1762.38</v>
      </c>
      <c r="AN14" s="3"/>
    </row>
    <row r="15" spans="1:41" ht="18" x14ac:dyDescent="0.2">
      <c r="A15" s="1">
        <v>13</v>
      </c>
      <c r="B15" s="2">
        <v>44574</v>
      </c>
      <c r="C15" s="3">
        <v>3970.08</v>
      </c>
      <c r="D15" s="3"/>
      <c r="E15" s="1">
        <v>13</v>
      </c>
      <c r="F15" s="2">
        <v>44209</v>
      </c>
      <c r="G15" s="3">
        <v>3487.65</v>
      </c>
      <c r="H15" s="3"/>
      <c r="I15" s="1">
        <v>13</v>
      </c>
      <c r="J15" s="2">
        <v>43843</v>
      </c>
      <c r="K15" s="3">
        <v>3272.62</v>
      </c>
      <c r="L15" s="3"/>
      <c r="M15" s="1">
        <v>13</v>
      </c>
      <c r="N15" s="2">
        <v>43478</v>
      </c>
      <c r="O15" s="3">
        <v>3151.49</v>
      </c>
      <c r="P15" s="3"/>
      <c r="Q15" s="1">
        <v>13</v>
      </c>
      <c r="R15" s="2">
        <v>43113</v>
      </c>
      <c r="S15" s="3">
        <v>2855.86</v>
      </c>
      <c r="T15" s="3"/>
      <c r="U15" s="1">
        <v>13</v>
      </c>
      <c r="V15" s="2">
        <v>42748</v>
      </c>
      <c r="W15" s="3">
        <v>2930.19</v>
      </c>
      <c r="X15" s="3"/>
      <c r="Y15" s="1">
        <v>13</v>
      </c>
      <c r="Z15" s="2">
        <v>42382</v>
      </c>
      <c r="AA15" s="3">
        <v>3246.51</v>
      </c>
      <c r="AB15" s="3"/>
      <c r="AC15" s="1">
        <v>13</v>
      </c>
      <c r="AD15" s="2">
        <v>42017</v>
      </c>
      <c r="AE15" s="3">
        <v>2406.71</v>
      </c>
      <c r="AF15" s="3"/>
      <c r="AG15" s="1">
        <v>13</v>
      </c>
      <c r="AH15" s="2">
        <v>41652</v>
      </c>
      <c r="AI15" s="3">
        <v>1926.55</v>
      </c>
      <c r="AJ15" s="3"/>
      <c r="AK15" s="1">
        <v>13</v>
      </c>
      <c r="AL15" s="2">
        <v>41287</v>
      </c>
      <c r="AM15" s="3">
        <v>1762.38</v>
      </c>
      <c r="AN15" s="3"/>
    </row>
    <row r="16" spans="1:41" ht="18" x14ac:dyDescent="0.2">
      <c r="A16" s="1">
        <v>14</v>
      </c>
      <c r="B16" s="2">
        <v>44575</v>
      </c>
      <c r="C16" s="3">
        <v>3950.4</v>
      </c>
      <c r="D16" s="3"/>
      <c r="E16" s="1">
        <v>14</v>
      </c>
      <c r="F16" s="2">
        <v>44210</v>
      </c>
      <c r="G16" s="3">
        <v>3478.36</v>
      </c>
      <c r="H16" s="3"/>
      <c r="I16" s="1">
        <v>14</v>
      </c>
      <c r="J16" s="2">
        <v>43844</v>
      </c>
      <c r="K16" s="3">
        <v>3288.05</v>
      </c>
      <c r="L16" s="3"/>
      <c r="M16" s="1">
        <v>14</v>
      </c>
      <c r="N16" s="2">
        <v>43479</v>
      </c>
      <c r="O16" s="3">
        <v>3151.49</v>
      </c>
      <c r="P16" s="3"/>
      <c r="Q16" s="1">
        <v>14</v>
      </c>
      <c r="R16" s="2">
        <v>43114</v>
      </c>
      <c r="S16" s="3">
        <v>2855.86</v>
      </c>
      <c r="T16" s="3"/>
      <c r="U16" s="1">
        <v>14</v>
      </c>
      <c r="V16" s="2">
        <v>42749</v>
      </c>
      <c r="W16" s="3">
        <v>2935.96</v>
      </c>
      <c r="X16" s="3"/>
      <c r="Y16" s="1">
        <v>14</v>
      </c>
      <c r="Z16" s="2">
        <v>42383</v>
      </c>
      <c r="AA16" s="3">
        <v>3235.45</v>
      </c>
      <c r="AB16" s="3"/>
      <c r="AC16" s="1">
        <v>14</v>
      </c>
      <c r="AD16" s="2">
        <v>42018</v>
      </c>
      <c r="AE16" s="3">
        <v>2442.0300000000002</v>
      </c>
      <c r="AF16" s="3"/>
      <c r="AG16" s="1">
        <v>14</v>
      </c>
      <c r="AH16" s="2">
        <v>41653</v>
      </c>
      <c r="AI16" s="3">
        <v>1924.79</v>
      </c>
      <c r="AJ16" s="3"/>
      <c r="AK16" s="1">
        <v>14</v>
      </c>
      <c r="AL16" s="2">
        <v>41288</v>
      </c>
      <c r="AM16" s="3">
        <v>1762.38</v>
      </c>
      <c r="AN16" s="3"/>
    </row>
    <row r="17" spans="1:40" ht="18" x14ac:dyDescent="0.2">
      <c r="A17" s="1">
        <v>15</v>
      </c>
      <c r="B17" s="2">
        <v>44576</v>
      </c>
      <c r="C17" s="3">
        <v>3993.65</v>
      </c>
      <c r="D17" s="3"/>
      <c r="E17" s="1">
        <v>15</v>
      </c>
      <c r="F17" s="2">
        <v>44211</v>
      </c>
      <c r="G17" s="3">
        <v>3469.76</v>
      </c>
      <c r="H17" s="3"/>
      <c r="I17" s="1">
        <v>15</v>
      </c>
      <c r="J17" s="2">
        <v>43845</v>
      </c>
      <c r="K17" s="3">
        <v>3278.83</v>
      </c>
      <c r="L17" s="3"/>
      <c r="M17" s="1">
        <v>15</v>
      </c>
      <c r="N17" s="2">
        <v>43480</v>
      </c>
      <c r="O17" s="3">
        <v>3143.22</v>
      </c>
      <c r="P17" s="3"/>
      <c r="Q17" s="1">
        <v>15</v>
      </c>
      <c r="R17" s="2">
        <v>43115</v>
      </c>
      <c r="S17" s="3">
        <v>2855.86</v>
      </c>
      <c r="T17" s="3"/>
      <c r="U17" s="1">
        <v>15</v>
      </c>
      <c r="V17" s="2">
        <v>42750</v>
      </c>
      <c r="W17" s="3">
        <v>2935.96</v>
      </c>
      <c r="X17" s="3"/>
      <c r="Y17" s="1">
        <v>15</v>
      </c>
      <c r="Z17" s="2">
        <v>42384</v>
      </c>
      <c r="AA17" s="3">
        <v>3240.71</v>
      </c>
      <c r="AB17" s="3"/>
      <c r="AC17" s="1">
        <v>15</v>
      </c>
      <c r="AD17" s="2">
        <v>42019</v>
      </c>
      <c r="AE17" s="3">
        <v>2438.79</v>
      </c>
      <c r="AF17" s="3"/>
      <c r="AG17" s="1">
        <v>15</v>
      </c>
      <c r="AH17" s="2">
        <v>41654</v>
      </c>
      <c r="AI17" s="3">
        <v>1932.59</v>
      </c>
      <c r="AJ17" s="3"/>
      <c r="AK17" s="1">
        <v>15</v>
      </c>
      <c r="AL17" s="2">
        <v>41289</v>
      </c>
      <c r="AM17" s="3">
        <v>1758.45</v>
      </c>
      <c r="AN17" s="3"/>
    </row>
    <row r="18" spans="1:40" ht="18" x14ac:dyDescent="0.2">
      <c r="A18" s="1">
        <v>16</v>
      </c>
      <c r="B18" s="2">
        <v>44577</v>
      </c>
      <c r="C18" s="3">
        <v>3993.65</v>
      </c>
      <c r="D18" s="3"/>
      <c r="E18" s="1">
        <v>16</v>
      </c>
      <c r="F18" s="2">
        <v>44212</v>
      </c>
      <c r="G18" s="3">
        <v>3466.8</v>
      </c>
      <c r="H18" s="3"/>
      <c r="I18" s="1">
        <v>16</v>
      </c>
      <c r="J18" s="2">
        <v>43846</v>
      </c>
      <c r="K18" s="3">
        <v>3296.74</v>
      </c>
      <c r="L18" s="3"/>
      <c r="M18" s="1">
        <v>16</v>
      </c>
      <c r="N18" s="2">
        <v>43481</v>
      </c>
      <c r="O18" s="3">
        <v>3137.66</v>
      </c>
      <c r="P18" s="3"/>
      <c r="Q18" s="1">
        <v>16</v>
      </c>
      <c r="R18" s="2">
        <v>43116</v>
      </c>
      <c r="S18" s="3">
        <v>2855.86</v>
      </c>
      <c r="T18" s="3"/>
      <c r="U18" s="1">
        <v>16</v>
      </c>
      <c r="V18" s="2">
        <v>42751</v>
      </c>
      <c r="W18" s="3">
        <v>2935.96</v>
      </c>
      <c r="X18" s="3"/>
      <c r="Y18" s="1">
        <v>16</v>
      </c>
      <c r="Z18" s="2">
        <v>42385</v>
      </c>
      <c r="AA18" s="3">
        <v>3293.94</v>
      </c>
      <c r="AB18" s="3"/>
      <c r="AC18" s="1">
        <v>16</v>
      </c>
      <c r="AD18" s="2">
        <v>42020</v>
      </c>
      <c r="AE18" s="3">
        <v>2398.91</v>
      </c>
      <c r="AF18" s="3"/>
      <c r="AG18" s="1">
        <v>16</v>
      </c>
      <c r="AH18" s="2">
        <v>41655</v>
      </c>
      <c r="AI18" s="3">
        <v>1941.45</v>
      </c>
      <c r="AJ18" s="3"/>
      <c r="AK18" s="1">
        <v>16</v>
      </c>
      <c r="AL18" s="2">
        <v>41290</v>
      </c>
      <c r="AM18" s="3">
        <v>1769.88</v>
      </c>
      <c r="AN18" s="3"/>
    </row>
    <row r="19" spans="1:40" ht="18" x14ac:dyDescent="0.2">
      <c r="A19" s="1">
        <v>17</v>
      </c>
      <c r="B19" s="2">
        <v>44578</v>
      </c>
      <c r="C19" s="3">
        <v>3993.65</v>
      </c>
      <c r="D19" s="3"/>
      <c r="E19" s="1">
        <v>17</v>
      </c>
      <c r="F19" s="2">
        <v>44213</v>
      </c>
      <c r="G19" s="3">
        <v>3466.8</v>
      </c>
      <c r="H19" s="3"/>
      <c r="I19" s="1">
        <v>17</v>
      </c>
      <c r="J19" s="2">
        <v>43847</v>
      </c>
      <c r="K19" s="3">
        <v>3313.4</v>
      </c>
      <c r="L19" s="3"/>
      <c r="M19" s="1">
        <v>17</v>
      </c>
      <c r="N19" s="2">
        <v>43482</v>
      </c>
      <c r="O19" s="3">
        <v>3124.96</v>
      </c>
      <c r="P19" s="3"/>
      <c r="Q19" s="1">
        <v>17</v>
      </c>
      <c r="R19" s="2">
        <v>43117</v>
      </c>
      <c r="S19" s="3">
        <v>2868.03</v>
      </c>
      <c r="T19" s="3"/>
      <c r="U19" s="1">
        <v>17</v>
      </c>
      <c r="V19" s="2">
        <v>42752</v>
      </c>
      <c r="W19" s="3">
        <v>2935.96</v>
      </c>
      <c r="X19" s="3"/>
      <c r="Y19" s="1">
        <v>17</v>
      </c>
      <c r="Z19" s="2">
        <v>42386</v>
      </c>
      <c r="AA19" s="3">
        <v>3293.94</v>
      </c>
      <c r="AB19" s="3"/>
      <c r="AC19" s="1">
        <v>17</v>
      </c>
      <c r="AD19" s="2">
        <v>42021</v>
      </c>
      <c r="AE19" s="3">
        <v>2383.91</v>
      </c>
      <c r="AF19" s="3"/>
      <c r="AG19" s="1">
        <v>17</v>
      </c>
      <c r="AH19" s="2">
        <v>41656</v>
      </c>
      <c r="AI19" s="3">
        <v>1947.15</v>
      </c>
      <c r="AJ19" s="3"/>
      <c r="AK19" s="1">
        <v>17</v>
      </c>
      <c r="AL19" s="2">
        <v>41291</v>
      </c>
      <c r="AM19" s="3">
        <v>1775.15</v>
      </c>
      <c r="AN19" s="3"/>
    </row>
    <row r="20" spans="1:40" ht="18" x14ac:dyDescent="0.2">
      <c r="A20" s="1">
        <v>18</v>
      </c>
      <c r="B20" s="2">
        <v>44579</v>
      </c>
      <c r="C20" s="3">
        <v>3993.65</v>
      </c>
      <c r="D20" s="3"/>
      <c r="E20" s="1">
        <v>18</v>
      </c>
      <c r="F20" s="2">
        <v>44214</v>
      </c>
      <c r="G20" s="3">
        <v>3466.8</v>
      </c>
      <c r="H20" s="3"/>
      <c r="I20" s="1">
        <v>18</v>
      </c>
      <c r="J20" s="2">
        <v>43848</v>
      </c>
      <c r="K20" s="3">
        <v>3320.77</v>
      </c>
      <c r="L20" s="3"/>
      <c r="M20" s="1">
        <v>18</v>
      </c>
      <c r="N20" s="2">
        <v>43483</v>
      </c>
      <c r="O20" s="3">
        <v>3140.19</v>
      </c>
      <c r="P20" s="3"/>
      <c r="Q20" s="1">
        <v>18</v>
      </c>
      <c r="R20" s="2">
        <v>43118</v>
      </c>
      <c r="S20" s="3">
        <v>2851.13</v>
      </c>
      <c r="T20" s="3"/>
      <c r="U20" s="1">
        <v>18</v>
      </c>
      <c r="V20" s="2">
        <v>42753</v>
      </c>
      <c r="W20" s="3">
        <v>2924.77</v>
      </c>
      <c r="X20" s="3"/>
      <c r="Y20" s="1">
        <v>18</v>
      </c>
      <c r="Z20" s="2">
        <v>42387</v>
      </c>
      <c r="AA20" s="3">
        <v>3293.94</v>
      </c>
      <c r="AB20" s="3"/>
      <c r="AC20" s="1">
        <v>18</v>
      </c>
      <c r="AD20" s="2">
        <v>42022</v>
      </c>
      <c r="AE20" s="3">
        <v>2383.91</v>
      </c>
      <c r="AF20" s="3"/>
      <c r="AG20" s="1">
        <v>18</v>
      </c>
      <c r="AH20" s="2">
        <v>41657</v>
      </c>
      <c r="AI20" s="3">
        <v>1957.86</v>
      </c>
      <c r="AJ20" s="3"/>
      <c r="AK20" s="1">
        <v>18</v>
      </c>
      <c r="AL20" s="2">
        <v>41292</v>
      </c>
      <c r="AM20" s="3">
        <v>1767.78</v>
      </c>
      <c r="AN20" s="3"/>
    </row>
    <row r="21" spans="1:40" ht="18" x14ac:dyDescent="0.2">
      <c r="A21" s="1">
        <v>19</v>
      </c>
      <c r="B21" s="2">
        <v>44580</v>
      </c>
      <c r="C21" s="3">
        <v>4033.37</v>
      </c>
      <c r="D21" s="3"/>
      <c r="E21" s="1">
        <v>19</v>
      </c>
      <c r="F21" s="2">
        <v>44215</v>
      </c>
      <c r="G21" s="3">
        <v>3466.8</v>
      </c>
      <c r="H21" s="3"/>
      <c r="I21" s="1">
        <v>19</v>
      </c>
      <c r="J21" s="2">
        <v>43849</v>
      </c>
      <c r="K21" s="3">
        <v>3320.77</v>
      </c>
      <c r="L21" s="3"/>
      <c r="M21" s="1">
        <v>19</v>
      </c>
      <c r="N21" s="2">
        <v>43484</v>
      </c>
      <c r="O21" s="3">
        <v>3120.56</v>
      </c>
      <c r="P21" s="3"/>
      <c r="Q21" s="1">
        <v>19</v>
      </c>
      <c r="R21" s="2">
        <v>43119</v>
      </c>
      <c r="S21" s="3">
        <v>2836.85</v>
      </c>
      <c r="T21" s="3"/>
      <c r="U21" s="1">
        <v>19</v>
      </c>
      <c r="V21" s="2">
        <v>42754</v>
      </c>
      <c r="W21" s="3">
        <v>2934.58</v>
      </c>
      <c r="X21" s="3"/>
      <c r="Y21" s="1">
        <v>19</v>
      </c>
      <c r="Z21" s="2">
        <v>42388</v>
      </c>
      <c r="AA21" s="3">
        <v>3293.94</v>
      </c>
      <c r="AB21" s="3"/>
      <c r="AC21" s="1">
        <v>19</v>
      </c>
      <c r="AD21" s="2">
        <v>42023</v>
      </c>
      <c r="AE21" s="3">
        <v>2383.91</v>
      </c>
      <c r="AF21" s="3"/>
      <c r="AG21" s="1">
        <v>19</v>
      </c>
      <c r="AH21" s="2">
        <v>41658</v>
      </c>
      <c r="AI21" s="3">
        <v>1957.86</v>
      </c>
      <c r="AJ21" s="3"/>
      <c r="AK21" s="1">
        <v>19</v>
      </c>
      <c r="AL21" s="2">
        <v>41293</v>
      </c>
      <c r="AM21" s="3">
        <v>1767.74</v>
      </c>
      <c r="AN21" s="3"/>
    </row>
    <row r="22" spans="1:40" ht="18" x14ac:dyDescent="0.2">
      <c r="A22" s="1">
        <v>20</v>
      </c>
      <c r="B22" s="2">
        <v>44581</v>
      </c>
      <c r="C22" s="3">
        <v>4003.95</v>
      </c>
      <c r="D22" s="3"/>
      <c r="E22" s="1">
        <v>20</v>
      </c>
      <c r="F22" s="2">
        <v>44216</v>
      </c>
      <c r="G22" s="3">
        <v>3482.03</v>
      </c>
      <c r="H22" s="3"/>
      <c r="I22" s="1">
        <v>20</v>
      </c>
      <c r="J22" s="2">
        <v>43850</v>
      </c>
      <c r="K22" s="3">
        <v>3320.77</v>
      </c>
      <c r="L22" s="3"/>
      <c r="M22" s="1">
        <v>20</v>
      </c>
      <c r="N22" s="2">
        <v>43485</v>
      </c>
      <c r="O22" s="3">
        <v>3120.56</v>
      </c>
      <c r="P22" s="3"/>
      <c r="Q22" s="1">
        <v>20</v>
      </c>
      <c r="R22" s="2">
        <v>43120</v>
      </c>
      <c r="S22" s="3">
        <v>2851.75</v>
      </c>
      <c r="T22" s="3"/>
      <c r="U22" s="1">
        <v>20</v>
      </c>
      <c r="V22" s="2">
        <v>42755</v>
      </c>
      <c r="W22" s="3">
        <v>2938.24</v>
      </c>
      <c r="X22" s="3"/>
      <c r="Y22" s="1">
        <v>20</v>
      </c>
      <c r="Z22" s="2">
        <v>42389</v>
      </c>
      <c r="AA22" s="3">
        <v>3297.46</v>
      </c>
      <c r="AB22" s="3"/>
      <c r="AC22" s="1">
        <v>20</v>
      </c>
      <c r="AD22" s="2">
        <v>42024</v>
      </c>
      <c r="AE22" s="3">
        <v>2383.91</v>
      </c>
      <c r="AF22" s="3"/>
      <c r="AG22" s="1">
        <v>20</v>
      </c>
      <c r="AH22" s="2">
        <v>41659</v>
      </c>
      <c r="AI22" s="3">
        <v>1957.86</v>
      </c>
      <c r="AJ22" s="3"/>
      <c r="AK22" s="1">
        <v>20</v>
      </c>
      <c r="AL22" s="2">
        <v>41294</v>
      </c>
      <c r="AM22" s="3">
        <v>1767.74</v>
      </c>
      <c r="AN22" s="3"/>
    </row>
    <row r="23" spans="1:40" ht="18" x14ac:dyDescent="0.2">
      <c r="A23" s="1">
        <v>21</v>
      </c>
      <c r="B23" s="2">
        <v>44582</v>
      </c>
      <c r="C23" s="3">
        <v>3980.8</v>
      </c>
      <c r="D23" s="3"/>
      <c r="E23" s="1">
        <v>21</v>
      </c>
      <c r="F23" s="2">
        <v>44217</v>
      </c>
      <c r="G23" s="3">
        <v>3476.19</v>
      </c>
      <c r="H23" s="3"/>
      <c r="I23" s="1">
        <v>21</v>
      </c>
      <c r="J23" s="2">
        <v>43851</v>
      </c>
      <c r="K23" s="3">
        <v>3320.77</v>
      </c>
      <c r="L23" s="3"/>
      <c r="M23" s="1">
        <v>21</v>
      </c>
      <c r="N23" s="2">
        <v>43486</v>
      </c>
      <c r="O23" s="3">
        <v>3120.56</v>
      </c>
      <c r="P23" s="3"/>
      <c r="Q23" s="1">
        <v>21</v>
      </c>
      <c r="R23" s="2">
        <v>43121</v>
      </c>
      <c r="S23" s="3">
        <v>2851.75</v>
      </c>
      <c r="T23" s="3"/>
      <c r="U23" s="1">
        <v>21</v>
      </c>
      <c r="V23" s="2">
        <v>42756</v>
      </c>
      <c r="W23" s="3">
        <v>2927.91</v>
      </c>
      <c r="X23" s="3"/>
      <c r="Y23" s="1">
        <v>21</v>
      </c>
      <c r="Z23" s="2">
        <v>42390</v>
      </c>
      <c r="AA23" s="3">
        <v>3357.67</v>
      </c>
      <c r="AB23" s="3"/>
      <c r="AC23" s="1">
        <v>21</v>
      </c>
      <c r="AD23" s="2">
        <v>42025</v>
      </c>
      <c r="AE23" s="3">
        <v>2373.44</v>
      </c>
      <c r="AF23" s="3"/>
      <c r="AG23" s="1">
        <v>21</v>
      </c>
      <c r="AH23" s="2">
        <v>41660</v>
      </c>
      <c r="AI23" s="3">
        <v>1957.86</v>
      </c>
      <c r="AJ23" s="3"/>
      <c r="AK23" s="1">
        <v>21</v>
      </c>
      <c r="AL23" s="2">
        <v>41295</v>
      </c>
      <c r="AM23" s="3">
        <v>1767.74</v>
      </c>
      <c r="AN23" s="3"/>
    </row>
    <row r="24" spans="1:40" ht="18" x14ac:dyDescent="0.2">
      <c r="A24" s="1">
        <v>22</v>
      </c>
      <c r="B24" s="2">
        <v>44583</v>
      </c>
      <c r="C24" s="3">
        <v>3964.3</v>
      </c>
      <c r="D24" s="3"/>
      <c r="E24" s="1">
        <v>22</v>
      </c>
      <c r="F24" s="2">
        <v>44218</v>
      </c>
      <c r="G24" s="3">
        <v>3477.48</v>
      </c>
      <c r="H24" s="3"/>
      <c r="I24" s="1">
        <v>22</v>
      </c>
      <c r="J24" s="2">
        <v>43852</v>
      </c>
      <c r="K24" s="3">
        <v>3347.91</v>
      </c>
      <c r="L24" s="3"/>
      <c r="M24" s="1">
        <v>22</v>
      </c>
      <c r="N24" s="2">
        <v>43487</v>
      </c>
      <c r="O24" s="3">
        <v>3120.56</v>
      </c>
      <c r="P24" s="3"/>
      <c r="Q24" s="1">
        <v>22</v>
      </c>
      <c r="R24" s="2">
        <v>43122</v>
      </c>
      <c r="S24" s="3">
        <v>2851.75</v>
      </c>
      <c r="T24" s="3"/>
      <c r="U24" s="1">
        <v>22</v>
      </c>
      <c r="V24" s="2">
        <v>42757</v>
      </c>
      <c r="W24" s="3">
        <v>2927.91</v>
      </c>
      <c r="X24" s="3"/>
      <c r="Y24" s="1">
        <v>22</v>
      </c>
      <c r="Z24" s="2">
        <v>42391</v>
      </c>
      <c r="AA24" s="3">
        <v>3368.49</v>
      </c>
      <c r="AB24" s="3"/>
      <c r="AC24" s="1">
        <v>22</v>
      </c>
      <c r="AD24" s="2">
        <v>42026</v>
      </c>
      <c r="AE24" s="3">
        <v>2361.54</v>
      </c>
      <c r="AF24" s="3"/>
      <c r="AG24" s="1">
        <v>22</v>
      </c>
      <c r="AH24" s="2">
        <v>41661</v>
      </c>
      <c r="AI24" s="3">
        <v>1981.98</v>
      </c>
      <c r="AJ24" s="3"/>
      <c r="AK24" s="1">
        <v>22</v>
      </c>
      <c r="AL24" s="2">
        <v>41296</v>
      </c>
      <c r="AM24" s="3">
        <v>1767.74</v>
      </c>
      <c r="AN24" s="3"/>
    </row>
    <row r="25" spans="1:40" ht="18" x14ac:dyDescent="0.2">
      <c r="A25" s="1">
        <v>23</v>
      </c>
      <c r="B25" s="2">
        <v>44584</v>
      </c>
      <c r="C25" s="3">
        <v>3964.3</v>
      </c>
      <c r="D25" s="3"/>
      <c r="E25" s="1">
        <v>23</v>
      </c>
      <c r="F25" s="2">
        <v>44219</v>
      </c>
      <c r="G25" s="3">
        <v>3525.25</v>
      </c>
      <c r="H25" s="3"/>
      <c r="I25" s="1">
        <v>23</v>
      </c>
      <c r="J25" s="2">
        <v>43853</v>
      </c>
      <c r="K25" s="3">
        <v>3337.77</v>
      </c>
      <c r="L25" s="3"/>
      <c r="M25" s="1">
        <v>23</v>
      </c>
      <c r="N25" s="2">
        <v>43488</v>
      </c>
      <c r="O25" s="3">
        <v>3136.59</v>
      </c>
      <c r="P25" s="3"/>
      <c r="Q25" s="1">
        <v>23</v>
      </c>
      <c r="R25" s="2">
        <v>43123</v>
      </c>
      <c r="S25" s="3">
        <v>2854.2</v>
      </c>
      <c r="T25" s="3"/>
      <c r="U25" s="1">
        <v>23</v>
      </c>
      <c r="V25" s="2">
        <v>42758</v>
      </c>
      <c r="W25" s="3">
        <v>2927.91</v>
      </c>
      <c r="X25" s="3"/>
      <c r="Y25" s="1">
        <v>23</v>
      </c>
      <c r="Z25" s="2">
        <v>42392</v>
      </c>
      <c r="AA25" s="3">
        <v>3281.74</v>
      </c>
      <c r="AB25" s="3"/>
      <c r="AC25" s="1">
        <v>23</v>
      </c>
      <c r="AD25" s="2">
        <v>42027</v>
      </c>
      <c r="AE25" s="3">
        <v>2370.75</v>
      </c>
      <c r="AF25" s="3"/>
      <c r="AG25" s="1">
        <v>23</v>
      </c>
      <c r="AH25" s="2">
        <v>41662</v>
      </c>
      <c r="AI25" s="3">
        <v>1983.48</v>
      </c>
      <c r="AJ25" s="3"/>
      <c r="AK25" s="1">
        <v>23</v>
      </c>
      <c r="AL25" s="2">
        <v>41297</v>
      </c>
      <c r="AM25" s="3">
        <v>1776.96</v>
      </c>
      <c r="AN25" s="3"/>
    </row>
    <row r="26" spans="1:40" ht="18" x14ac:dyDescent="0.2">
      <c r="A26" s="1">
        <v>24</v>
      </c>
      <c r="B26" s="2">
        <v>44585</v>
      </c>
      <c r="C26" s="3">
        <v>3964.3</v>
      </c>
      <c r="D26" s="3"/>
      <c r="E26" s="1">
        <v>24</v>
      </c>
      <c r="F26" s="2">
        <v>44220</v>
      </c>
      <c r="G26" s="3">
        <v>3525.25</v>
      </c>
      <c r="H26" s="3"/>
      <c r="I26" s="1">
        <v>24</v>
      </c>
      <c r="J26" s="2">
        <v>43854</v>
      </c>
      <c r="K26" s="3">
        <v>3353.76</v>
      </c>
      <c r="L26" s="3"/>
      <c r="M26" s="1">
        <v>24</v>
      </c>
      <c r="N26" s="2">
        <v>43489</v>
      </c>
      <c r="O26" s="3">
        <v>3146.14</v>
      </c>
      <c r="P26" s="3"/>
      <c r="Q26" s="1">
        <v>24</v>
      </c>
      <c r="R26" s="2">
        <v>43124</v>
      </c>
      <c r="S26" s="3">
        <v>2858.5</v>
      </c>
      <c r="T26" s="3"/>
      <c r="U26" s="1">
        <v>24</v>
      </c>
      <c r="V26" s="2">
        <v>42759</v>
      </c>
      <c r="W26" s="3">
        <v>2908.53</v>
      </c>
      <c r="X26" s="3"/>
      <c r="Y26" s="1">
        <v>24</v>
      </c>
      <c r="Z26" s="2">
        <v>42393</v>
      </c>
      <c r="AA26" s="3">
        <v>3281.74</v>
      </c>
      <c r="AB26" s="3"/>
      <c r="AC26" s="1">
        <v>24</v>
      </c>
      <c r="AD26" s="2">
        <v>42028</v>
      </c>
      <c r="AE26" s="3">
        <v>2386.5</v>
      </c>
      <c r="AF26" s="3"/>
      <c r="AG26" s="1">
        <v>24</v>
      </c>
      <c r="AH26" s="2">
        <v>41663</v>
      </c>
      <c r="AI26" s="3">
        <v>1993.23</v>
      </c>
      <c r="AJ26" s="3"/>
      <c r="AK26" s="1">
        <v>24</v>
      </c>
      <c r="AL26" s="2">
        <v>41298</v>
      </c>
      <c r="AM26" s="3">
        <v>1778.69</v>
      </c>
      <c r="AN26" s="3"/>
    </row>
    <row r="27" spans="1:40" ht="18" x14ac:dyDescent="0.2">
      <c r="A27" s="1">
        <v>25</v>
      </c>
      <c r="B27" s="2">
        <v>44586</v>
      </c>
      <c r="C27" s="3">
        <v>3977.51</v>
      </c>
      <c r="D27" s="3"/>
      <c r="E27" s="1">
        <v>25</v>
      </c>
      <c r="F27" s="2">
        <v>44221</v>
      </c>
      <c r="G27" s="3">
        <v>3525.25</v>
      </c>
      <c r="H27" s="3"/>
      <c r="I27" s="1">
        <v>25</v>
      </c>
      <c r="J27" s="2">
        <v>43855</v>
      </c>
      <c r="K27" s="3">
        <v>3366.01</v>
      </c>
      <c r="L27" s="3"/>
      <c r="M27" s="1">
        <v>25</v>
      </c>
      <c r="N27" s="2">
        <v>43490</v>
      </c>
      <c r="O27" s="3">
        <v>3160.52</v>
      </c>
      <c r="P27" s="3"/>
      <c r="Q27" s="1">
        <v>25</v>
      </c>
      <c r="R27" s="2">
        <v>43125</v>
      </c>
      <c r="S27" s="3">
        <v>2820.53</v>
      </c>
      <c r="T27" s="3"/>
      <c r="U27" s="1">
        <v>25</v>
      </c>
      <c r="V27" s="2">
        <v>42760</v>
      </c>
      <c r="W27" s="3">
        <v>2932.01</v>
      </c>
      <c r="X27" s="3"/>
      <c r="Y27" s="1">
        <v>25</v>
      </c>
      <c r="Z27" s="2">
        <v>42394</v>
      </c>
      <c r="AA27" s="3">
        <v>3281.74</v>
      </c>
      <c r="AB27" s="3"/>
      <c r="AC27" s="1">
        <v>25</v>
      </c>
      <c r="AD27" s="2">
        <v>42029</v>
      </c>
      <c r="AE27" s="3">
        <v>2386.5</v>
      </c>
      <c r="AF27" s="3"/>
      <c r="AG27" s="1">
        <v>25</v>
      </c>
      <c r="AH27" s="2">
        <v>41664</v>
      </c>
      <c r="AI27" s="3">
        <v>2000.48</v>
      </c>
      <c r="AJ27" s="3"/>
      <c r="AK27" s="1">
        <v>25</v>
      </c>
      <c r="AL27" s="2">
        <v>41299</v>
      </c>
      <c r="AM27" s="3">
        <v>1779.73</v>
      </c>
      <c r="AN27" s="3"/>
    </row>
    <row r="28" spans="1:40" ht="18" x14ac:dyDescent="0.2">
      <c r="A28" s="1">
        <v>26</v>
      </c>
      <c r="B28" s="2">
        <v>44587</v>
      </c>
      <c r="C28" s="3">
        <v>3987.32</v>
      </c>
      <c r="D28" s="3"/>
      <c r="E28" s="1">
        <v>26</v>
      </c>
      <c r="F28" s="2">
        <v>44222</v>
      </c>
      <c r="G28" s="3">
        <v>3582.41</v>
      </c>
      <c r="H28" s="3"/>
      <c r="I28" s="1">
        <v>26</v>
      </c>
      <c r="J28" s="2">
        <v>43856</v>
      </c>
      <c r="K28" s="3">
        <v>3366.01</v>
      </c>
      <c r="L28" s="3"/>
      <c r="M28" s="1">
        <v>26</v>
      </c>
      <c r="N28" s="2">
        <v>43491</v>
      </c>
      <c r="O28" s="3">
        <v>3150.58</v>
      </c>
      <c r="P28" s="3"/>
      <c r="Q28" s="1">
        <v>26</v>
      </c>
      <c r="R28" s="2">
        <v>43126</v>
      </c>
      <c r="S28" s="3">
        <v>2783.13</v>
      </c>
      <c r="T28" s="3"/>
      <c r="U28" s="1">
        <v>26</v>
      </c>
      <c r="V28" s="2">
        <v>42761</v>
      </c>
      <c r="W28" s="3">
        <v>2927.53</v>
      </c>
      <c r="X28" s="3"/>
      <c r="Y28" s="1">
        <v>26</v>
      </c>
      <c r="Z28" s="2">
        <v>42395</v>
      </c>
      <c r="AA28" s="3">
        <v>3362.38</v>
      </c>
      <c r="AB28" s="3"/>
      <c r="AC28" s="1">
        <v>26</v>
      </c>
      <c r="AD28" s="2">
        <v>42030</v>
      </c>
      <c r="AE28" s="3">
        <v>2386.5</v>
      </c>
      <c r="AF28" s="3"/>
      <c r="AG28" s="1">
        <v>26</v>
      </c>
      <c r="AH28" s="2">
        <v>41665</v>
      </c>
      <c r="AI28" s="3">
        <v>2000.48</v>
      </c>
      <c r="AJ28" s="3"/>
      <c r="AK28" s="1">
        <v>26</v>
      </c>
      <c r="AL28" s="2">
        <v>41300</v>
      </c>
      <c r="AM28" s="3">
        <v>1779.25</v>
      </c>
      <c r="AN28" s="3"/>
    </row>
    <row r="29" spans="1:40" ht="18" x14ac:dyDescent="0.2">
      <c r="A29" s="1">
        <v>27</v>
      </c>
      <c r="B29" s="2">
        <v>44588</v>
      </c>
      <c r="C29" s="3">
        <v>3947.83</v>
      </c>
      <c r="D29" s="3"/>
      <c r="E29" s="1">
        <v>27</v>
      </c>
      <c r="F29" s="2">
        <v>44223</v>
      </c>
      <c r="G29" s="3">
        <v>3591.48</v>
      </c>
      <c r="H29" s="3"/>
      <c r="I29" s="1">
        <v>27</v>
      </c>
      <c r="J29" s="2">
        <v>43857</v>
      </c>
      <c r="K29" s="3">
        <v>3366.01</v>
      </c>
      <c r="L29" s="3"/>
      <c r="M29" s="1">
        <v>27</v>
      </c>
      <c r="N29" s="2">
        <v>43492</v>
      </c>
      <c r="O29" s="3">
        <v>3150.58</v>
      </c>
      <c r="P29" s="3"/>
      <c r="Q29" s="1">
        <v>27</v>
      </c>
      <c r="R29" s="2">
        <v>43127</v>
      </c>
      <c r="S29" s="3">
        <v>2805.12</v>
      </c>
      <c r="T29" s="3"/>
      <c r="U29" s="1">
        <v>27</v>
      </c>
      <c r="V29" s="2">
        <v>42762</v>
      </c>
      <c r="W29" s="3">
        <v>2936.72</v>
      </c>
      <c r="X29" s="3"/>
      <c r="Y29" s="1">
        <v>27</v>
      </c>
      <c r="Z29" s="2">
        <v>42396</v>
      </c>
      <c r="AA29" s="3">
        <v>3375.8</v>
      </c>
      <c r="AB29" s="3"/>
      <c r="AC29" s="1">
        <v>27</v>
      </c>
      <c r="AD29" s="2">
        <v>42031</v>
      </c>
      <c r="AE29" s="3">
        <v>2386.2800000000002</v>
      </c>
      <c r="AF29" s="3"/>
      <c r="AG29" s="1">
        <v>27</v>
      </c>
      <c r="AH29" s="2">
        <v>41666</v>
      </c>
      <c r="AI29" s="3">
        <v>2000.48</v>
      </c>
      <c r="AJ29" s="3"/>
      <c r="AK29" s="1">
        <v>27</v>
      </c>
      <c r="AL29" s="2">
        <v>41301</v>
      </c>
      <c r="AM29" s="3">
        <v>1779.25</v>
      </c>
      <c r="AN29" s="3"/>
    </row>
    <row r="30" spans="1:40" ht="18" x14ac:dyDescent="0.2">
      <c r="A30" s="1">
        <v>28</v>
      </c>
      <c r="B30" s="2">
        <v>44589</v>
      </c>
      <c r="C30" s="3">
        <v>3944.04</v>
      </c>
      <c r="D30" s="3"/>
      <c r="E30" s="1">
        <v>28</v>
      </c>
      <c r="F30" s="2">
        <v>44224</v>
      </c>
      <c r="G30" s="3">
        <v>3636.91</v>
      </c>
      <c r="H30" s="3"/>
      <c r="I30" s="1">
        <v>28</v>
      </c>
      <c r="J30" s="2">
        <v>43858</v>
      </c>
      <c r="K30" s="3">
        <v>3398.4</v>
      </c>
      <c r="L30" s="3"/>
      <c r="M30" s="1">
        <v>28</v>
      </c>
      <c r="N30" s="2">
        <v>43493</v>
      </c>
      <c r="O30" s="3">
        <v>3150.58</v>
      </c>
      <c r="P30" s="3"/>
      <c r="Q30" s="1">
        <v>28</v>
      </c>
      <c r="R30" s="2">
        <v>43128</v>
      </c>
      <c r="S30" s="3">
        <v>2805.12</v>
      </c>
      <c r="T30" s="3"/>
      <c r="U30" s="1">
        <v>28</v>
      </c>
      <c r="V30" s="2">
        <v>42763</v>
      </c>
      <c r="W30" s="3">
        <v>2930.17</v>
      </c>
      <c r="X30" s="3"/>
      <c r="Y30" s="1">
        <v>28</v>
      </c>
      <c r="Z30" s="2">
        <v>42397</v>
      </c>
      <c r="AA30" s="3">
        <v>3366.63</v>
      </c>
      <c r="AB30" s="3"/>
      <c r="AC30" s="1">
        <v>28</v>
      </c>
      <c r="AD30" s="2">
        <v>42032</v>
      </c>
      <c r="AE30" s="3">
        <v>2381.11</v>
      </c>
      <c r="AF30" s="3"/>
      <c r="AG30" s="1">
        <v>28</v>
      </c>
      <c r="AH30" s="2">
        <v>41667</v>
      </c>
      <c r="AI30" s="3">
        <v>1997.91</v>
      </c>
      <c r="AJ30" s="3"/>
      <c r="AK30" s="1">
        <v>28</v>
      </c>
      <c r="AL30" s="2">
        <v>41302</v>
      </c>
      <c r="AM30" s="3">
        <v>1779.25</v>
      </c>
      <c r="AN30" s="3"/>
    </row>
    <row r="31" spans="1:40" ht="18" x14ac:dyDescent="0.2">
      <c r="A31" s="1">
        <v>29</v>
      </c>
      <c r="B31" s="2">
        <v>44590</v>
      </c>
      <c r="C31" s="3">
        <v>3982.6</v>
      </c>
      <c r="D31" s="3"/>
      <c r="E31" s="1">
        <v>29</v>
      </c>
      <c r="F31" s="2">
        <v>44225</v>
      </c>
      <c r="G31" s="3">
        <v>3585.44</v>
      </c>
      <c r="H31" s="3"/>
      <c r="I31" s="1">
        <v>29</v>
      </c>
      <c r="J31" s="2">
        <v>43859</v>
      </c>
      <c r="K31" s="3">
        <v>3392.6</v>
      </c>
      <c r="L31" s="3"/>
      <c r="M31" s="1">
        <v>29</v>
      </c>
      <c r="N31" s="2">
        <v>43494</v>
      </c>
      <c r="O31" s="3">
        <v>3167.86</v>
      </c>
      <c r="P31" s="3"/>
      <c r="Q31" s="1">
        <v>29</v>
      </c>
      <c r="R31" s="2">
        <v>43129</v>
      </c>
      <c r="S31" s="3">
        <v>2805.12</v>
      </c>
      <c r="T31" s="3"/>
      <c r="U31" s="1">
        <v>29</v>
      </c>
      <c r="V31" s="2">
        <v>42764</v>
      </c>
      <c r="W31" s="3">
        <v>2930.17</v>
      </c>
      <c r="X31" s="3"/>
      <c r="Y31" s="1">
        <v>29</v>
      </c>
      <c r="Z31" s="2">
        <v>42398</v>
      </c>
      <c r="AA31" s="3">
        <v>3302.92</v>
      </c>
      <c r="AB31" s="3"/>
      <c r="AC31" s="1">
        <v>29</v>
      </c>
      <c r="AD31" s="2">
        <v>42033</v>
      </c>
      <c r="AE31" s="3">
        <v>2362.42</v>
      </c>
      <c r="AF31" s="3"/>
      <c r="AG31" s="1">
        <v>29</v>
      </c>
      <c r="AH31" s="2">
        <v>41668</v>
      </c>
      <c r="AI31" s="3">
        <v>2000.56</v>
      </c>
      <c r="AJ31" s="3"/>
      <c r="AK31" s="1">
        <v>29</v>
      </c>
      <c r="AL31" s="2">
        <v>41303</v>
      </c>
      <c r="AM31" s="3">
        <v>1779.84</v>
      </c>
      <c r="AN31" s="3"/>
    </row>
    <row r="32" spans="1:40" ht="18" x14ac:dyDescent="0.2">
      <c r="A32" s="1">
        <v>30</v>
      </c>
      <c r="B32" s="2">
        <v>44591</v>
      </c>
      <c r="C32" s="3">
        <v>3982.6</v>
      </c>
      <c r="D32" s="3">
        <f>AVERAGE(C3:C32)</f>
        <v>4000.1833333333338</v>
      </c>
      <c r="E32" s="1">
        <v>30</v>
      </c>
      <c r="F32" s="2">
        <v>44226</v>
      </c>
      <c r="G32" s="3">
        <v>3559.46</v>
      </c>
      <c r="H32" s="3">
        <f>AVERAGE(G3:G32)</f>
        <v>3489.050333333334</v>
      </c>
      <c r="I32" s="1">
        <v>30</v>
      </c>
      <c r="J32" s="2">
        <v>43860</v>
      </c>
      <c r="K32" s="3">
        <v>3395.1</v>
      </c>
      <c r="L32" s="3">
        <f>AVERAGE(K3:K32)</f>
        <v>3307.8473333333332</v>
      </c>
      <c r="M32" s="1">
        <v>30</v>
      </c>
      <c r="N32" s="2">
        <v>43495</v>
      </c>
      <c r="O32" s="3">
        <v>3157.52</v>
      </c>
      <c r="P32" s="3">
        <f>AVERAGE(O3:O32)</f>
        <v>3165.2456666666671</v>
      </c>
      <c r="Q32" s="1">
        <v>30</v>
      </c>
      <c r="R32" s="2">
        <v>43130</v>
      </c>
      <c r="S32" s="3">
        <v>2842.67</v>
      </c>
      <c r="T32" s="3">
        <f>AVERAGE(S3:S32)</f>
        <v>2869.3866666666659</v>
      </c>
      <c r="U32" s="1">
        <v>30</v>
      </c>
      <c r="V32" s="2">
        <v>42765</v>
      </c>
      <c r="W32" s="3">
        <v>2930.17</v>
      </c>
      <c r="X32" s="3">
        <f>AVERAGE(W3:W32)</f>
        <v>2941.5573333333332</v>
      </c>
      <c r="Y32" s="1">
        <v>30</v>
      </c>
      <c r="Z32" s="2">
        <v>42399</v>
      </c>
      <c r="AA32" s="3">
        <v>3287.31</v>
      </c>
      <c r="AB32" s="3">
        <f>AVERAGE(AA3:AA32)</f>
        <v>3269.624666666668</v>
      </c>
      <c r="AC32" s="1">
        <v>30</v>
      </c>
      <c r="AD32" s="2">
        <v>42034</v>
      </c>
      <c r="AE32" s="3">
        <v>2397.35</v>
      </c>
      <c r="AF32" s="3">
        <f>AVERAGE(AE3:AE32)</f>
        <v>2395.7966666666671</v>
      </c>
      <c r="AG32" s="1">
        <v>30</v>
      </c>
      <c r="AH32" s="2">
        <v>41669</v>
      </c>
      <c r="AI32" s="3">
        <v>2013.17</v>
      </c>
      <c r="AJ32" s="3">
        <f>AVERAGE(AI3:AI32)</f>
        <v>1955.5880000000006</v>
      </c>
      <c r="AK32" s="1">
        <v>30</v>
      </c>
      <c r="AL32" s="2">
        <v>41304</v>
      </c>
      <c r="AM32" s="3">
        <v>1776.09</v>
      </c>
      <c r="AN32" s="3">
        <f>AVERAGE(AM3:AM32)</f>
        <v>1769.5536666666667</v>
      </c>
    </row>
    <row r="33" spans="1:40" ht="18" x14ac:dyDescent="0.2">
      <c r="A33" s="1">
        <v>31</v>
      </c>
      <c r="B33" s="2">
        <v>44592</v>
      </c>
      <c r="C33" s="3">
        <v>3982.6</v>
      </c>
      <c r="D33" s="3"/>
      <c r="E33" s="1">
        <v>31</v>
      </c>
      <c r="F33" s="2">
        <v>44227</v>
      </c>
      <c r="G33" s="3">
        <v>3559.46</v>
      </c>
      <c r="H33" s="3"/>
      <c r="I33" s="1">
        <v>31</v>
      </c>
      <c r="J33" s="2">
        <v>43861</v>
      </c>
      <c r="K33" s="3">
        <v>3411.45</v>
      </c>
      <c r="L33" s="3"/>
      <c r="M33" s="1">
        <v>31</v>
      </c>
      <c r="N33" s="2">
        <v>43496</v>
      </c>
      <c r="O33" s="3">
        <v>3163.46</v>
      </c>
      <c r="P33" s="3"/>
      <c r="Q33" s="1">
        <v>31</v>
      </c>
      <c r="R33" s="2">
        <v>43131</v>
      </c>
      <c r="S33" s="3">
        <v>2844.14</v>
      </c>
      <c r="T33" s="3"/>
      <c r="U33" s="1">
        <v>31</v>
      </c>
      <c r="V33" s="2">
        <v>42766</v>
      </c>
      <c r="W33" s="3">
        <v>2936.66</v>
      </c>
      <c r="X33" s="3"/>
      <c r="Y33" s="1">
        <v>31</v>
      </c>
      <c r="Z33" s="2">
        <v>42400</v>
      </c>
      <c r="AA33" s="3">
        <v>3287.31</v>
      </c>
      <c r="AB33" s="3"/>
      <c r="AC33" s="1">
        <v>31</v>
      </c>
      <c r="AD33" s="2">
        <v>42035</v>
      </c>
      <c r="AE33" s="3">
        <v>2441.1</v>
      </c>
      <c r="AF33" s="3"/>
      <c r="AG33" s="1">
        <v>31</v>
      </c>
      <c r="AH33" s="2">
        <v>41670</v>
      </c>
      <c r="AI33" s="3">
        <v>2008.26</v>
      </c>
      <c r="AJ33" s="3"/>
      <c r="AK33" s="1">
        <v>31</v>
      </c>
      <c r="AL33" s="2">
        <v>41305</v>
      </c>
      <c r="AM33" s="3">
        <v>1773.24</v>
      </c>
      <c r="AN33" s="3"/>
    </row>
    <row r="34" spans="1:40" ht="18" x14ac:dyDescent="0.2">
      <c r="A34" s="1">
        <v>32</v>
      </c>
      <c r="B34" s="2">
        <v>44593</v>
      </c>
      <c r="C34" s="3">
        <v>3942.73</v>
      </c>
      <c r="D34" s="3"/>
      <c r="E34" s="1">
        <v>32</v>
      </c>
      <c r="F34" s="2">
        <v>44228</v>
      </c>
      <c r="G34" s="3">
        <v>3559.46</v>
      </c>
      <c r="H34" s="3"/>
      <c r="I34" s="1">
        <v>32</v>
      </c>
      <c r="J34" s="2">
        <v>43862</v>
      </c>
      <c r="K34" s="3">
        <v>3423.24</v>
      </c>
      <c r="L34" s="3"/>
      <c r="M34" s="1">
        <v>32</v>
      </c>
      <c r="N34" s="2">
        <v>43497</v>
      </c>
      <c r="O34" s="3">
        <v>3115.7</v>
      </c>
      <c r="P34" s="3"/>
      <c r="Q34" s="1">
        <v>32</v>
      </c>
      <c r="R34" s="2">
        <v>43132</v>
      </c>
      <c r="S34" s="3">
        <v>2835.05</v>
      </c>
      <c r="T34" s="3"/>
      <c r="U34" s="1">
        <v>32</v>
      </c>
      <c r="V34" s="2">
        <v>42767</v>
      </c>
      <c r="W34" s="3">
        <v>2921.9</v>
      </c>
      <c r="X34" s="3"/>
      <c r="Y34" s="1">
        <v>32</v>
      </c>
      <c r="Z34" s="2">
        <v>42401</v>
      </c>
      <c r="AA34" s="3">
        <v>3287.31</v>
      </c>
      <c r="AB34" s="3"/>
      <c r="AC34" s="1">
        <v>32</v>
      </c>
      <c r="AD34" s="2">
        <v>42036</v>
      </c>
      <c r="AE34" s="3">
        <v>2441.1</v>
      </c>
      <c r="AF34" s="3"/>
      <c r="AG34" s="1">
        <v>32</v>
      </c>
      <c r="AH34" s="2">
        <v>41671</v>
      </c>
      <c r="AI34" s="3">
        <v>2021.1</v>
      </c>
      <c r="AJ34" s="3"/>
      <c r="AK34" s="1">
        <v>32</v>
      </c>
      <c r="AL34" s="2">
        <v>41306</v>
      </c>
      <c r="AM34" s="3">
        <v>1775.65</v>
      </c>
      <c r="AN34" s="3"/>
    </row>
    <row r="35" spans="1:40" ht="18" x14ac:dyDescent="0.2">
      <c r="A35" s="1">
        <v>33</v>
      </c>
      <c r="B35" s="2">
        <v>44594</v>
      </c>
      <c r="C35" s="3">
        <v>3923.61</v>
      </c>
      <c r="D35" s="3"/>
      <c r="E35" s="1">
        <v>33</v>
      </c>
      <c r="F35" s="2">
        <v>44229</v>
      </c>
      <c r="G35" s="3">
        <v>3561.37</v>
      </c>
      <c r="H35" s="3"/>
      <c r="I35" s="1">
        <v>33</v>
      </c>
      <c r="J35" s="2">
        <v>43863</v>
      </c>
      <c r="K35" s="3">
        <v>3423.24</v>
      </c>
      <c r="L35" s="3"/>
      <c r="M35" s="1">
        <v>33</v>
      </c>
      <c r="N35" s="2">
        <v>43498</v>
      </c>
      <c r="O35" s="3">
        <v>3102.61</v>
      </c>
      <c r="P35" s="3"/>
      <c r="Q35" s="1">
        <v>33</v>
      </c>
      <c r="R35" s="2">
        <v>43133</v>
      </c>
      <c r="S35" s="3">
        <v>2806.67</v>
      </c>
      <c r="T35" s="3"/>
      <c r="U35" s="1">
        <v>33</v>
      </c>
      <c r="V35" s="2">
        <v>42768</v>
      </c>
      <c r="W35" s="3">
        <v>2906.78</v>
      </c>
      <c r="X35" s="3"/>
      <c r="Y35" s="1">
        <v>33</v>
      </c>
      <c r="Z35" s="2">
        <v>42402</v>
      </c>
      <c r="AA35" s="3">
        <v>3326.82</v>
      </c>
      <c r="AB35" s="3"/>
      <c r="AC35" s="1">
        <v>33</v>
      </c>
      <c r="AD35" s="2">
        <v>42037</v>
      </c>
      <c r="AE35" s="3">
        <v>2441.1</v>
      </c>
      <c r="AF35" s="3"/>
      <c r="AG35" s="1">
        <v>33</v>
      </c>
      <c r="AH35" s="2">
        <v>41672</v>
      </c>
      <c r="AI35" s="3">
        <v>2021.1</v>
      </c>
      <c r="AJ35" s="3"/>
      <c r="AK35" s="1">
        <v>33</v>
      </c>
      <c r="AL35" s="2">
        <v>41307</v>
      </c>
      <c r="AM35" s="3">
        <v>1776.2</v>
      </c>
      <c r="AN35" s="3"/>
    </row>
    <row r="36" spans="1:40" ht="18" x14ac:dyDescent="0.2">
      <c r="A36" s="1">
        <v>34</v>
      </c>
      <c r="B36" s="2">
        <v>44595</v>
      </c>
      <c r="C36" s="3">
        <v>3928.05</v>
      </c>
      <c r="D36" s="3"/>
      <c r="E36" s="1">
        <v>34</v>
      </c>
      <c r="F36" s="2">
        <v>44230</v>
      </c>
      <c r="G36" s="3">
        <v>3534.99</v>
      </c>
      <c r="H36" s="3"/>
      <c r="I36" s="1">
        <v>34</v>
      </c>
      <c r="J36" s="2">
        <v>43864</v>
      </c>
      <c r="K36" s="3">
        <v>3423.24</v>
      </c>
      <c r="L36" s="3"/>
      <c r="M36" s="1">
        <v>34</v>
      </c>
      <c r="N36" s="2">
        <v>43499</v>
      </c>
      <c r="O36" s="3">
        <v>3102.61</v>
      </c>
      <c r="P36" s="3"/>
      <c r="Q36" s="1">
        <v>34</v>
      </c>
      <c r="R36" s="2">
        <v>43134</v>
      </c>
      <c r="S36" s="3">
        <v>2832.13</v>
      </c>
      <c r="T36" s="3"/>
      <c r="U36" s="1">
        <v>34</v>
      </c>
      <c r="V36" s="2">
        <v>42769</v>
      </c>
      <c r="W36" s="3">
        <v>2882.2</v>
      </c>
      <c r="X36" s="3"/>
      <c r="Y36" s="1">
        <v>34</v>
      </c>
      <c r="Z36" s="2">
        <v>42403</v>
      </c>
      <c r="AA36" s="3">
        <v>3387.69</v>
      </c>
      <c r="AB36" s="3"/>
      <c r="AC36" s="1">
        <v>34</v>
      </c>
      <c r="AD36" s="2">
        <v>42038</v>
      </c>
      <c r="AE36" s="3">
        <v>2407.29</v>
      </c>
      <c r="AF36" s="3"/>
      <c r="AG36" s="1">
        <v>34</v>
      </c>
      <c r="AH36" s="2">
        <v>41673</v>
      </c>
      <c r="AI36" s="3">
        <v>2021.1</v>
      </c>
      <c r="AJ36" s="3"/>
      <c r="AK36" s="1">
        <v>34</v>
      </c>
      <c r="AL36" s="2">
        <v>41308</v>
      </c>
      <c r="AM36" s="3">
        <v>1776.2</v>
      </c>
      <c r="AN36" s="3"/>
    </row>
    <row r="37" spans="1:40" ht="18" x14ac:dyDescent="0.2">
      <c r="A37" s="1">
        <v>35</v>
      </c>
      <c r="B37" s="2">
        <v>44596</v>
      </c>
      <c r="C37" s="3">
        <v>3951.96</v>
      </c>
      <c r="D37" s="3"/>
      <c r="E37" s="1">
        <v>35</v>
      </c>
      <c r="F37" s="2">
        <v>44231</v>
      </c>
      <c r="G37" s="3">
        <v>3522.57</v>
      </c>
      <c r="H37" s="3"/>
      <c r="I37" s="1">
        <v>35</v>
      </c>
      <c r="J37" s="2">
        <v>43865</v>
      </c>
      <c r="K37" s="3">
        <v>3401.56</v>
      </c>
      <c r="L37" s="3"/>
      <c r="M37" s="1">
        <v>35</v>
      </c>
      <c r="N37" s="2">
        <v>43500</v>
      </c>
      <c r="O37" s="3">
        <v>3102.61</v>
      </c>
      <c r="P37" s="3"/>
      <c r="Q37" s="1">
        <v>35</v>
      </c>
      <c r="R37" s="2">
        <v>43135</v>
      </c>
      <c r="S37" s="3">
        <v>2832.13</v>
      </c>
      <c r="T37" s="3"/>
      <c r="U37" s="1">
        <v>35</v>
      </c>
      <c r="V37" s="2">
        <v>42770</v>
      </c>
      <c r="W37" s="3">
        <v>2855.8</v>
      </c>
      <c r="X37" s="3"/>
      <c r="Y37" s="1">
        <v>35</v>
      </c>
      <c r="Z37" s="2">
        <v>42404</v>
      </c>
      <c r="AA37" s="3">
        <v>3382.2</v>
      </c>
      <c r="AB37" s="3"/>
      <c r="AC37" s="1">
        <v>35</v>
      </c>
      <c r="AD37" s="2">
        <v>42039</v>
      </c>
      <c r="AE37" s="3">
        <v>2374.7199999999998</v>
      </c>
      <c r="AF37" s="3"/>
      <c r="AG37" s="1">
        <v>35</v>
      </c>
      <c r="AH37" s="2">
        <v>41674</v>
      </c>
      <c r="AI37" s="3">
        <v>2039.85</v>
      </c>
      <c r="AJ37" s="3"/>
      <c r="AK37" s="1">
        <v>35</v>
      </c>
      <c r="AL37" s="2">
        <v>41309</v>
      </c>
      <c r="AM37" s="3">
        <v>1776.2</v>
      </c>
      <c r="AN37" s="3"/>
    </row>
    <row r="38" spans="1:40" ht="18" x14ac:dyDescent="0.2">
      <c r="A38" s="1">
        <v>36</v>
      </c>
      <c r="B38" s="2">
        <v>44597</v>
      </c>
      <c r="C38" s="3">
        <v>3962.68</v>
      </c>
      <c r="D38" s="3"/>
      <c r="E38" s="1">
        <v>36</v>
      </c>
      <c r="F38" s="2">
        <v>44232</v>
      </c>
      <c r="G38" s="3">
        <v>3558.63</v>
      </c>
      <c r="H38" s="3"/>
      <c r="I38" s="1">
        <v>36</v>
      </c>
      <c r="J38" s="2">
        <v>43866</v>
      </c>
      <c r="K38" s="3">
        <v>3368.87</v>
      </c>
      <c r="L38" s="3"/>
      <c r="M38" s="1">
        <v>36</v>
      </c>
      <c r="N38" s="2">
        <v>43501</v>
      </c>
      <c r="O38" s="3">
        <v>3089.4</v>
      </c>
      <c r="P38" s="3"/>
      <c r="Q38" s="1">
        <v>36</v>
      </c>
      <c r="R38" s="2">
        <v>43136</v>
      </c>
      <c r="S38" s="3">
        <v>2832.13</v>
      </c>
      <c r="T38" s="3"/>
      <c r="U38" s="1">
        <v>36</v>
      </c>
      <c r="V38" s="2">
        <v>42771</v>
      </c>
      <c r="W38" s="3">
        <v>2855.8</v>
      </c>
      <c r="X38" s="3"/>
      <c r="Y38" s="1">
        <v>36</v>
      </c>
      <c r="Z38" s="2">
        <v>42405</v>
      </c>
      <c r="AA38" s="3">
        <v>3315.75</v>
      </c>
      <c r="AB38" s="3"/>
      <c r="AC38" s="1">
        <v>36</v>
      </c>
      <c r="AD38" s="2">
        <v>42040</v>
      </c>
      <c r="AE38" s="3">
        <v>2381.91</v>
      </c>
      <c r="AF38" s="3"/>
      <c r="AG38" s="1">
        <v>36</v>
      </c>
      <c r="AH38" s="2">
        <v>41675</v>
      </c>
      <c r="AI38" s="3">
        <v>2041.34</v>
      </c>
      <c r="AJ38" s="3"/>
      <c r="AK38" s="1">
        <v>36</v>
      </c>
      <c r="AL38" s="2">
        <v>41310</v>
      </c>
      <c r="AM38" s="3">
        <v>1785.92</v>
      </c>
      <c r="AN38" s="3"/>
    </row>
    <row r="39" spans="1:40" ht="18" x14ac:dyDescent="0.2">
      <c r="A39" s="1">
        <v>37</v>
      </c>
      <c r="B39" s="2">
        <v>44598</v>
      </c>
      <c r="C39" s="3">
        <v>3962.68</v>
      </c>
      <c r="D39" s="3"/>
      <c r="E39" s="1">
        <v>37</v>
      </c>
      <c r="F39" s="2">
        <v>44233</v>
      </c>
      <c r="G39" s="3">
        <v>3543.28</v>
      </c>
      <c r="H39" s="3"/>
      <c r="I39" s="1">
        <v>37</v>
      </c>
      <c r="J39" s="2">
        <v>43867</v>
      </c>
      <c r="K39" s="3">
        <v>3355.44</v>
      </c>
      <c r="L39" s="3"/>
      <c r="M39" s="1">
        <v>37</v>
      </c>
      <c r="N39" s="2">
        <v>43502</v>
      </c>
      <c r="O39" s="3">
        <v>3094.05</v>
      </c>
      <c r="P39" s="3"/>
      <c r="Q39" s="1">
        <v>37</v>
      </c>
      <c r="R39" s="2">
        <v>43137</v>
      </c>
      <c r="S39" s="3">
        <v>2843.6</v>
      </c>
      <c r="T39" s="3"/>
      <c r="U39" s="1">
        <v>37</v>
      </c>
      <c r="V39" s="2">
        <v>42772</v>
      </c>
      <c r="W39" s="3">
        <v>2855.8</v>
      </c>
      <c r="X39" s="3"/>
      <c r="Y39" s="1">
        <v>37</v>
      </c>
      <c r="Z39" s="2">
        <v>42406</v>
      </c>
      <c r="AA39" s="3">
        <v>3320.49</v>
      </c>
      <c r="AB39" s="3"/>
      <c r="AC39" s="1">
        <v>37</v>
      </c>
      <c r="AD39" s="2">
        <v>42041</v>
      </c>
      <c r="AE39" s="3">
        <v>2384.5300000000002</v>
      </c>
      <c r="AF39" s="3"/>
      <c r="AG39" s="1">
        <v>37</v>
      </c>
      <c r="AH39" s="2">
        <v>41676</v>
      </c>
      <c r="AI39" s="3">
        <v>2048.75</v>
      </c>
      <c r="AJ39" s="3"/>
      <c r="AK39" s="1">
        <v>37</v>
      </c>
      <c r="AL39" s="2">
        <v>41311</v>
      </c>
      <c r="AM39" s="3">
        <v>1789.09</v>
      </c>
      <c r="AN39" s="3"/>
    </row>
    <row r="40" spans="1:40" ht="18" x14ac:dyDescent="0.2">
      <c r="A40" s="1">
        <v>38</v>
      </c>
      <c r="B40" s="2">
        <v>44599</v>
      </c>
      <c r="C40" s="3">
        <v>3962.68</v>
      </c>
      <c r="D40" s="3"/>
      <c r="E40" s="1">
        <v>38</v>
      </c>
      <c r="F40" s="2">
        <v>44234</v>
      </c>
      <c r="G40" s="3">
        <v>3543.28</v>
      </c>
      <c r="H40" s="3"/>
      <c r="I40" s="1">
        <v>38</v>
      </c>
      <c r="J40" s="2">
        <v>43868</v>
      </c>
      <c r="K40" s="3">
        <v>3378.43</v>
      </c>
      <c r="L40" s="3"/>
      <c r="M40" s="1">
        <v>38</v>
      </c>
      <c r="N40" s="2">
        <v>43503</v>
      </c>
      <c r="O40" s="3">
        <v>3108.54</v>
      </c>
      <c r="P40" s="3"/>
      <c r="Q40" s="1">
        <v>38</v>
      </c>
      <c r="R40" s="2">
        <v>43138</v>
      </c>
      <c r="S40" s="3">
        <v>2844.83</v>
      </c>
      <c r="T40" s="3"/>
      <c r="U40" s="1">
        <v>38</v>
      </c>
      <c r="V40" s="2">
        <v>42773</v>
      </c>
      <c r="W40" s="3">
        <v>2853.99</v>
      </c>
      <c r="X40" s="3"/>
      <c r="Y40" s="1">
        <v>38</v>
      </c>
      <c r="Z40" s="2">
        <v>42407</v>
      </c>
      <c r="AA40" s="3">
        <v>3320.49</v>
      </c>
      <c r="AB40" s="3"/>
      <c r="AC40" s="1">
        <v>38</v>
      </c>
      <c r="AD40" s="2">
        <v>42042</v>
      </c>
      <c r="AE40" s="3">
        <v>2384.7600000000002</v>
      </c>
      <c r="AF40" s="3"/>
      <c r="AG40" s="1">
        <v>38</v>
      </c>
      <c r="AH40" s="2">
        <v>41677</v>
      </c>
      <c r="AI40" s="3">
        <v>2049.52</v>
      </c>
      <c r="AJ40" s="3"/>
      <c r="AK40" s="1">
        <v>38</v>
      </c>
      <c r="AL40" s="2">
        <v>41312</v>
      </c>
      <c r="AM40" s="3">
        <v>1791.24</v>
      </c>
      <c r="AN40" s="3"/>
    </row>
    <row r="41" spans="1:40" ht="18" x14ac:dyDescent="0.2">
      <c r="A41" s="1">
        <v>39</v>
      </c>
      <c r="B41" s="2">
        <v>44600</v>
      </c>
      <c r="C41" s="3">
        <v>3963.84</v>
      </c>
      <c r="D41" s="3"/>
      <c r="E41" s="1">
        <v>39</v>
      </c>
      <c r="F41" s="2">
        <v>44235</v>
      </c>
      <c r="G41" s="3">
        <v>3543.28</v>
      </c>
      <c r="H41" s="3"/>
      <c r="I41" s="1">
        <v>39</v>
      </c>
      <c r="J41" s="2">
        <v>43869</v>
      </c>
      <c r="K41" s="3">
        <v>3408.35</v>
      </c>
      <c r="L41" s="3"/>
      <c r="M41" s="1">
        <v>39</v>
      </c>
      <c r="N41" s="2">
        <v>43504</v>
      </c>
      <c r="O41" s="3">
        <v>3110.46</v>
      </c>
      <c r="P41" s="3"/>
      <c r="Q41" s="1">
        <v>39</v>
      </c>
      <c r="R41" s="2">
        <v>43139</v>
      </c>
      <c r="S41" s="3">
        <v>2830.89</v>
      </c>
      <c r="T41" s="3"/>
      <c r="U41" s="1">
        <v>39</v>
      </c>
      <c r="V41" s="2">
        <v>42774</v>
      </c>
      <c r="W41" s="3">
        <v>2867.76</v>
      </c>
      <c r="X41" s="3"/>
      <c r="Y41" s="1">
        <v>39</v>
      </c>
      <c r="Z41" s="2">
        <v>42408</v>
      </c>
      <c r="AA41" s="3">
        <v>3320.49</v>
      </c>
      <c r="AB41" s="3"/>
      <c r="AC41" s="1">
        <v>39</v>
      </c>
      <c r="AD41" s="2">
        <v>42043</v>
      </c>
      <c r="AE41" s="3">
        <v>2384.7600000000002</v>
      </c>
      <c r="AF41" s="3"/>
      <c r="AG41" s="1">
        <v>39</v>
      </c>
      <c r="AH41" s="2">
        <v>41678</v>
      </c>
      <c r="AI41" s="3">
        <v>2046.06</v>
      </c>
      <c r="AJ41" s="3"/>
      <c r="AK41" s="1">
        <v>39</v>
      </c>
      <c r="AL41" s="2">
        <v>41313</v>
      </c>
      <c r="AM41" s="3">
        <v>1795.21</v>
      </c>
      <c r="AN41" s="3"/>
    </row>
    <row r="42" spans="1:40" ht="18" x14ac:dyDescent="0.2">
      <c r="A42" s="1">
        <v>40</v>
      </c>
      <c r="B42" s="2">
        <v>44601</v>
      </c>
      <c r="C42" s="3">
        <v>3965.41</v>
      </c>
      <c r="D42" s="3"/>
      <c r="E42" s="1">
        <v>40</v>
      </c>
      <c r="F42" s="2">
        <v>44236</v>
      </c>
      <c r="G42" s="3">
        <v>3554.65</v>
      </c>
      <c r="H42" s="3"/>
      <c r="I42" s="1">
        <v>40</v>
      </c>
      <c r="J42" s="2">
        <v>43870</v>
      </c>
      <c r="K42" s="3">
        <v>3408.35</v>
      </c>
      <c r="L42" s="3"/>
      <c r="M42" s="1">
        <v>40</v>
      </c>
      <c r="N42" s="2">
        <v>43505</v>
      </c>
      <c r="O42" s="3">
        <v>3115.94</v>
      </c>
      <c r="P42" s="3"/>
      <c r="Q42" s="1">
        <v>40</v>
      </c>
      <c r="R42" s="2">
        <v>43140</v>
      </c>
      <c r="S42" s="3">
        <v>2862.78</v>
      </c>
      <c r="T42" s="3"/>
      <c r="U42" s="1">
        <v>40</v>
      </c>
      <c r="V42" s="2">
        <v>42775</v>
      </c>
      <c r="W42" s="3">
        <v>2879.49</v>
      </c>
      <c r="X42" s="3"/>
      <c r="Y42" s="1">
        <v>40</v>
      </c>
      <c r="Z42" s="2">
        <v>42409</v>
      </c>
      <c r="AA42" s="3">
        <v>3367.02</v>
      </c>
      <c r="AB42" s="3"/>
      <c r="AC42" s="1">
        <v>40</v>
      </c>
      <c r="AD42" s="2">
        <v>42044</v>
      </c>
      <c r="AE42" s="3">
        <v>2384.7600000000002</v>
      </c>
      <c r="AF42" s="3"/>
      <c r="AG42" s="1">
        <v>40</v>
      </c>
      <c r="AH42" s="2">
        <v>41679</v>
      </c>
      <c r="AI42" s="3">
        <v>2046.06</v>
      </c>
      <c r="AJ42" s="3"/>
      <c r="AK42" s="1">
        <v>40</v>
      </c>
      <c r="AL42" s="2">
        <v>41314</v>
      </c>
      <c r="AM42" s="3">
        <v>1790.61</v>
      </c>
      <c r="AN42" s="3"/>
    </row>
    <row r="43" spans="1:40" ht="18" x14ac:dyDescent="0.2">
      <c r="A43" s="1">
        <v>41</v>
      </c>
      <c r="B43" s="2">
        <v>44602</v>
      </c>
      <c r="C43" s="3">
        <v>3939.31</v>
      </c>
      <c r="D43" s="3"/>
      <c r="E43" s="1">
        <v>41</v>
      </c>
      <c r="F43" s="2">
        <v>44237</v>
      </c>
      <c r="G43" s="3">
        <v>3583.23</v>
      </c>
      <c r="H43" s="3"/>
      <c r="I43" s="1">
        <v>41</v>
      </c>
      <c r="J43" s="2">
        <v>43871</v>
      </c>
      <c r="K43" s="3">
        <v>3408.35</v>
      </c>
      <c r="L43" s="3"/>
      <c r="M43" s="1">
        <v>41</v>
      </c>
      <c r="N43" s="2">
        <v>43506</v>
      </c>
      <c r="O43" s="3">
        <v>3115.94</v>
      </c>
      <c r="P43" s="3"/>
      <c r="Q43" s="1">
        <v>41</v>
      </c>
      <c r="R43" s="2">
        <v>43141</v>
      </c>
      <c r="S43" s="3">
        <v>2908.7</v>
      </c>
      <c r="T43" s="3"/>
      <c r="U43" s="1">
        <v>41</v>
      </c>
      <c r="V43" s="2">
        <v>42776</v>
      </c>
      <c r="W43" s="3">
        <v>2862.63</v>
      </c>
      <c r="X43" s="3"/>
      <c r="Y43" s="1">
        <v>41</v>
      </c>
      <c r="Z43" s="2">
        <v>42410</v>
      </c>
      <c r="AA43" s="3">
        <v>3391.93</v>
      </c>
      <c r="AB43" s="3"/>
      <c r="AC43" s="1">
        <v>41</v>
      </c>
      <c r="AD43" s="2">
        <v>42045</v>
      </c>
      <c r="AE43" s="3">
        <v>2371.31</v>
      </c>
      <c r="AF43" s="3"/>
      <c r="AG43" s="1">
        <v>41</v>
      </c>
      <c r="AH43" s="2">
        <v>41680</v>
      </c>
      <c r="AI43" s="3">
        <v>2046.06</v>
      </c>
      <c r="AJ43" s="3"/>
      <c r="AK43" s="1">
        <v>41</v>
      </c>
      <c r="AL43" s="2">
        <v>41315</v>
      </c>
      <c r="AM43" s="3">
        <v>1790.61</v>
      </c>
      <c r="AN43" s="3"/>
    </row>
    <row r="44" spans="1:40" ht="18" x14ac:dyDescent="0.2">
      <c r="A44" s="1">
        <v>42</v>
      </c>
      <c r="B44" s="2">
        <v>44603</v>
      </c>
      <c r="C44" s="3">
        <v>3917.75</v>
      </c>
      <c r="D44" s="3"/>
      <c r="E44" s="1">
        <v>42</v>
      </c>
      <c r="F44" s="2">
        <v>44238</v>
      </c>
      <c r="G44" s="3">
        <v>3557.16</v>
      </c>
      <c r="H44" s="3"/>
      <c r="I44" s="1">
        <v>42</v>
      </c>
      <c r="J44" s="2">
        <v>43872</v>
      </c>
      <c r="K44" s="3">
        <v>3440.96</v>
      </c>
      <c r="L44" s="3"/>
      <c r="M44" s="1">
        <v>42</v>
      </c>
      <c r="N44" s="2">
        <v>43507</v>
      </c>
      <c r="O44" s="3">
        <v>3115.94</v>
      </c>
      <c r="P44" s="3"/>
      <c r="Q44" s="1">
        <v>42</v>
      </c>
      <c r="R44" s="2">
        <v>43142</v>
      </c>
      <c r="S44" s="3">
        <v>2908.7</v>
      </c>
      <c r="T44" s="3"/>
      <c r="U44" s="1">
        <v>42</v>
      </c>
      <c r="V44" s="2">
        <v>42777</v>
      </c>
      <c r="W44" s="3">
        <v>2851.98</v>
      </c>
      <c r="X44" s="3"/>
      <c r="Y44" s="1">
        <v>42</v>
      </c>
      <c r="Z44" s="2">
        <v>42411</v>
      </c>
      <c r="AA44" s="3">
        <v>3385.65</v>
      </c>
      <c r="AB44" s="3"/>
      <c r="AC44" s="1">
        <v>42</v>
      </c>
      <c r="AD44" s="2">
        <v>42046</v>
      </c>
      <c r="AE44" s="3">
        <v>2380.79</v>
      </c>
      <c r="AF44" s="3"/>
      <c r="AG44" s="1">
        <v>42</v>
      </c>
      <c r="AH44" s="2">
        <v>41681</v>
      </c>
      <c r="AI44" s="3">
        <v>2048.5500000000002</v>
      </c>
      <c r="AJ44" s="3"/>
      <c r="AK44" s="1">
        <v>42</v>
      </c>
      <c r="AL44" s="2">
        <v>41316</v>
      </c>
      <c r="AM44" s="3">
        <v>1790.61</v>
      </c>
      <c r="AN44" s="3"/>
    </row>
    <row r="45" spans="1:40" ht="18" x14ac:dyDescent="0.2">
      <c r="A45" s="1">
        <v>43</v>
      </c>
      <c r="B45" s="2">
        <v>44604</v>
      </c>
      <c r="C45" s="3">
        <v>3917.52</v>
      </c>
      <c r="D45" s="3"/>
      <c r="E45" s="1">
        <v>43</v>
      </c>
      <c r="F45" s="2">
        <v>44239</v>
      </c>
      <c r="G45" s="3">
        <v>3525.45</v>
      </c>
      <c r="H45" s="3"/>
      <c r="I45" s="1">
        <v>43</v>
      </c>
      <c r="J45" s="2">
        <v>43873</v>
      </c>
      <c r="K45" s="3">
        <v>3432.89</v>
      </c>
      <c r="L45" s="3"/>
      <c r="M45" s="1">
        <v>43</v>
      </c>
      <c r="N45" s="2">
        <v>43508</v>
      </c>
      <c r="O45" s="3">
        <v>3132.61</v>
      </c>
      <c r="P45" s="3"/>
      <c r="Q45" s="1">
        <v>43</v>
      </c>
      <c r="R45" s="2">
        <v>43143</v>
      </c>
      <c r="S45" s="3">
        <v>2908.7</v>
      </c>
      <c r="T45" s="3"/>
      <c r="U45" s="1">
        <v>43</v>
      </c>
      <c r="V45" s="2">
        <v>42778</v>
      </c>
      <c r="W45" s="3">
        <v>2851.98</v>
      </c>
      <c r="X45" s="3"/>
      <c r="Y45" s="1">
        <v>43</v>
      </c>
      <c r="Z45" s="2">
        <v>42412</v>
      </c>
      <c r="AA45" s="3">
        <v>3434.89</v>
      </c>
      <c r="AB45" s="3"/>
      <c r="AC45" s="1">
        <v>43</v>
      </c>
      <c r="AD45" s="2">
        <v>42047</v>
      </c>
      <c r="AE45" s="3">
        <v>2416.61</v>
      </c>
      <c r="AF45" s="3"/>
      <c r="AG45" s="1">
        <v>43</v>
      </c>
      <c r="AH45" s="2">
        <v>41682</v>
      </c>
      <c r="AI45" s="3">
        <v>2041.61</v>
      </c>
      <c r="AJ45" s="3"/>
      <c r="AK45" s="1">
        <v>43</v>
      </c>
      <c r="AL45" s="2">
        <v>41317</v>
      </c>
      <c r="AM45" s="3">
        <v>1784.71</v>
      </c>
      <c r="AN45" s="3"/>
    </row>
    <row r="46" spans="1:40" ht="18" x14ac:dyDescent="0.2">
      <c r="A46" s="1">
        <v>44</v>
      </c>
      <c r="B46" s="2">
        <v>44605</v>
      </c>
      <c r="C46" s="3">
        <v>3917.52</v>
      </c>
      <c r="D46" s="3"/>
      <c r="E46" s="1">
        <v>44</v>
      </c>
      <c r="F46" s="2">
        <v>44240</v>
      </c>
      <c r="G46" s="3">
        <v>3515.65</v>
      </c>
      <c r="H46" s="3"/>
      <c r="I46" s="1">
        <v>44</v>
      </c>
      <c r="J46" s="2">
        <v>43874</v>
      </c>
      <c r="K46" s="3">
        <v>3394.8</v>
      </c>
      <c r="L46" s="3"/>
      <c r="M46" s="1">
        <v>44</v>
      </c>
      <c r="N46" s="2">
        <v>43509</v>
      </c>
      <c r="O46" s="3">
        <v>3131.1</v>
      </c>
      <c r="P46" s="3"/>
      <c r="Q46" s="1">
        <v>44</v>
      </c>
      <c r="R46" s="2">
        <v>43144</v>
      </c>
      <c r="S46" s="3">
        <v>2904.29</v>
      </c>
      <c r="T46" s="3"/>
      <c r="U46" s="1">
        <v>44</v>
      </c>
      <c r="V46" s="2">
        <v>42779</v>
      </c>
      <c r="W46" s="3">
        <v>2851.98</v>
      </c>
      <c r="X46" s="3"/>
      <c r="Y46" s="1">
        <v>44</v>
      </c>
      <c r="Z46" s="2">
        <v>42413</v>
      </c>
      <c r="AA46" s="3">
        <v>3409.82</v>
      </c>
      <c r="AB46" s="3"/>
      <c r="AC46" s="1">
        <v>44</v>
      </c>
      <c r="AD46" s="2">
        <v>42048</v>
      </c>
      <c r="AE46" s="3">
        <v>2401.0300000000002</v>
      </c>
      <c r="AF46" s="3"/>
      <c r="AG46" s="1">
        <v>44</v>
      </c>
      <c r="AH46" s="2">
        <v>41683</v>
      </c>
      <c r="AI46" s="3">
        <v>2031.75</v>
      </c>
      <c r="AJ46" s="3"/>
      <c r="AK46" s="1">
        <v>44</v>
      </c>
      <c r="AL46" s="2">
        <v>41318</v>
      </c>
      <c r="AM46" s="3">
        <v>1783.2</v>
      </c>
      <c r="AN46" s="3"/>
    </row>
    <row r="47" spans="1:40" ht="18" x14ac:dyDescent="0.2">
      <c r="A47" s="1">
        <v>45</v>
      </c>
      <c r="B47" s="2">
        <v>44606</v>
      </c>
      <c r="C47" s="3">
        <v>3917.52</v>
      </c>
      <c r="D47" s="3"/>
      <c r="E47" s="1">
        <v>45</v>
      </c>
      <c r="F47" s="2">
        <v>44241</v>
      </c>
      <c r="G47" s="3">
        <v>3515.65</v>
      </c>
      <c r="H47" s="3"/>
      <c r="I47" s="1">
        <v>45</v>
      </c>
      <c r="J47" s="2">
        <v>43875</v>
      </c>
      <c r="K47" s="3">
        <v>3385.11</v>
      </c>
      <c r="L47" s="3"/>
      <c r="M47" s="1">
        <v>45</v>
      </c>
      <c r="N47" s="2">
        <v>43510</v>
      </c>
      <c r="O47" s="3">
        <v>3135.56</v>
      </c>
      <c r="P47" s="3"/>
      <c r="Q47" s="1">
        <v>45</v>
      </c>
      <c r="R47" s="2">
        <v>43145</v>
      </c>
      <c r="S47" s="3">
        <v>2904.71</v>
      </c>
      <c r="T47" s="3"/>
      <c r="U47" s="1">
        <v>45</v>
      </c>
      <c r="V47" s="2">
        <v>42780</v>
      </c>
      <c r="W47" s="3">
        <v>2875.46</v>
      </c>
      <c r="X47" s="3"/>
      <c r="Y47" s="1">
        <v>45</v>
      </c>
      <c r="Z47" s="2">
        <v>42414</v>
      </c>
      <c r="AA47" s="3">
        <v>3409.82</v>
      </c>
      <c r="AB47" s="3"/>
      <c r="AC47" s="1">
        <v>45</v>
      </c>
      <c r="AD47" s="2">
        <v>42049</v>
      </c>
      <c r="AE47" s="3">
        <v>2376.23</v>
      </c>
      <c r="AF47" s="3"/>
      <c r="AG47" s="1">
        <v>45</v>
      </c>
      <c r="AH47" s="2">
        <v>41684</v>
      </c>
      <c r="AI47" s="3">
        <v>2032.99</v>
      </c>
      <c r="AJ47" s="3"/>
      <c r="AK47" s="1">
        <v>45</v>
      </c>
      <c r="AL47" s="2">
        <v>41319</v>
      </c>
      <c r="AM47" s="3">
        <v>1777.72</v>
      </c>
      <c r="AN47" s="3"/>
    </row>
    <row r="48" spans="1:40" ht="18" x14ac:dyDescent="0.2">
      <c r="A48" s="1">
        <v>46</v>
      </c>
      <c r="B48" s="2">
        <v>44607</v>
      </c>
      <c r="C48" s="3">
        <v>3938.97</v>
      </c>
      <c r="D48" s="3"/>
      <c r="E48" s="1">
        <v>46</v>
      </c>
      <c r="F48" s="2">
        <v>44242</v>
      </c>
      <c r="G48" s="3">
        <v>3515.65</v>
      </c>
      <c r="H48" s="3"/>
      <c r="I48" s="1">
        <v>46</v>
      </c>
      <c r="J48" s="2">
        <v>43876</v>
      </c>
      <c r="K48" s="3">
        <v>3378.29</v>
      </c>
      <c r="L48" s="3"/>
      <c r="M48" s="1">
        <v>46</v>
      </c>
      <c r="N48" s="2">
        <v>43511</v>
      </c>
      <c r="O48" s="3">
        <v>3155.27</v>
      </c>
      <c r="P48" s="3"/>
      <c r="Q48" s="1">
        <v>46</v>
      </c>
      <c r="R48" s="2">
        <v>43146</v>
      </c>
      <c r="S48" s="3">
        <v>2895.79</v>
      </c>
      <c r="T48" s="3"/>
      <c r="U48" s="1">
        <v>46</v>
      </c>
      <c r="V48" s="2">
        <v>42781</v>
      </c>
      <c r="W48" s="3">
        <v>2867.64</v>
      </c>
      <c r="X48" s="3"/>
      <c r="Y48" s="1">
        <v>46</v>
      </c>
      <c r="Z48" s="2">
        <v>42415</v>
      </c>
      <c r="AA48" s="3">
        <v>3409.82</v>
      </c>
      <c r="AB48" s="3"/>
      <c r="AC48" s="1">
        <v>46</v>
      </c>
      <c r="AD48" s="2">
        <v>42050</v>
      </c>
      <c r="AE48" s="3">
        <v>2376.23</v>
      </c>
      <c r="AF48" s="3"/>
      <c r="AG48" s="1">
        <v>46</v>
      </c>
      <c r="AH48" s="2">
        <v>41685</v>
      </c>
      <c r="AI48" s="3">
        <v>2022.68</v>
      </c>
      <c r="AJ48" s="3"/>
      <c r="AK48" s="1">
        <v>46</v>
      </c>
      <c r="AL48" s="2">
        <v>41320</v>
      </c>
      <c r="AM48" s="3">
        <v>1783.19</v>
      </c>
      <c r="AN48" s="3"/>
    </row>
    <row r="49" spans="1:40" ht="18" x14ac:dyDescent="0.2">
      <c r="A49" s="1">
        <v>47</v>
      </c>
      <c r="B49" s="2">
        <v>44608</v>
      </c>
      <c r="C49" s="3">
        <v>3946.88</v>
      </c>
      <c r="D49" s="3"/>
      <c r="E49" s="1">
        <v>47</v>
      </c>
      <c r="F49" s="2">
        <v>44243</v>
      </c>
      <c r="G49" s="3">
        <v>3515.65</v>
      </c>
      <c r="H49" s="3"/>
      <c r="I49" s="1">
        <v>47</v>
      </c>
      <c r="J49" s="2">
        <v>43877</v>
      </c>
      <c r="K49" s="3">
        <v>3378.29</v>
      </c>
      <c r="L49" s="3"/>
      <c r="M49" s="1">
        <v>47</v>
      </c>
      <c r="N49" s="2">
        <v>43512</v>
      </c>
      <c r="O49" s="3">
        <v>3141.4</v>
      </c>
      <c r="P49" s="3"/>
      <c r="Q49" s="1">
        <v>47</v>
      </c>
      <c r="R49" s="2">
        <v>43147</v>
      </c>
      <c r="S49" s="3">
        <v>2851.74</v>
      </c>
      <c r="T49" s="3"/>
      <c r="U49" s="1">
        <v>47</v>
      </c>
      <c r="V49" s="2">
        <v>42782</v>
      </c>
      <c r="W49" s="3">
        <v>2876.03</v>
      </c>
      <c r="X49" s="3"/>
      <c r="Y49" s="1">
        <v>47</v>
      </c>
      <c r="Z49" s="2">
        <v>42416</v>
      </c>
      <c r="AA49" s="3">
        <v>3409.82</v>
      </c>
      <c r="AB49" s="3"/>
      <c r="AC49" s="1">
        <v>47</v>
      </c>
      <c r="AD49" s="2">
        <v>42051</v>
      </c>
      <c r="AE49" s="3">
        <v>2376.23</v>
      </c>
      <c r="AF49" s="3"/>
      <c r="AG49" s="1">
        <v>47</v>
      </c>
      <c r="AH49" s="2">
        <v>41686</v>
      </c>
      <c r="AI49" s="3">
        <v>2022.68</v>
      </c>
      <c r="AJ49" s="3"/>
      <c r="AK49" s="1">
        <v>47</v>
      </c>
      <c r="AL49" s="2">
        <v>41321</v>
      </c>
      <c r="AM49" s="3">
        <v>1785.41</v>
      </c>
      <c r="AN49" s="3"/>
    </row>
    <row r="50" spans="1:40" ht="18" x14ac:dyDescent="0.2">
      <c r="A50" s="1">
        <v>48</v>
      </c>
      <c r="B50" s="2">
        <v>44609</v>
      </c>
      <c r="C50" s="3">
        <v>3963.72</v>
      </c>
      <c r="D50" s="3"/>
      <c r="E50" s="1">
        <v>48</v>
      </c>
      <c r="F50" s="2">
        <v>44244</v>
      </c>
      <c r="G50" s="3">
        <v>3518.19</v>
      </c>
      <c r="H50" s="3"/>
      <c r="I50" s="1">
        <v>48</v>
      </c>
      <c r="J50" s="2">
        <v>43878</v>
      </c>
      <c r="K50" s="3">
        <v>3378.29</v>
      </c>
      <c r="L50" s="3"/>
      <c r="M50" s="1">
        <v>48</v>
      </c>
      <c r="N50" s="2">
        <v>43513</v>
      </c>
      <c r="O50" s="3">
        <v>3141.4</v>
      </c>
      <c r="P50" s="3"/>
      <c r="Q50" s="1">
        <v>48</v>
      </c>
      <c r="R50" s="2">
        <v>43148</v>
      </c>
      <c r="S50" s="3">
        <v>2853.16</v>
      </c>
      <c r="T50" s="3"/>
      <c r="U50" s="1">
        <v>48</v>
      </c>
      <c r="V50" s="2">
        <v>42783</v>
      </c>
      <c r="W50" s="3">
        <v>2875.68</v>
      </c>
      <c r="X50" s="3"/>
      <c r="Y50" s="1">
        <v>48</v>
      </c>
      <c r="Z50" s="2">
        <v>42417</v>
      </c>
      <c r="AA50" s="3">
        <v>3406.87</v>
      </c>
      <c r="AB50" s="3"/>
      <c r="AC50" s="1">
        <v>48</v>
      </c>
      <c r="AD50" s="2">
        <v>42052</v>
      </c>
      <c r="AE50" s="3">
        <v>2376.23</v>
      </c>
      <c r="AF50" s="3"/>
      <c r="AG50" s="1">
        <v>48</v>
      </c>
      <c r="AH50" s="2">
        <v>41687</v>
      </c>
      <c r="AI50" s="3">
        <v>2022.68</v>
      </c>
      <c r="AJ50" s="3"/>
      <c r="AK50" s="1">
        <v>48</v>
      </c>
      <c r="AL50" s="2">
        <v>41322</v>
      </c>
      <c r="AM50" s="3">
        <v>1785.41</v>
      </c>
      <c r="AN50" s="3"/>
    </row>
    <row r="51" spans="1:40" ht="18" x14ac:dyDescent="0.2">
      <c r="A51" s="1">
        <v>49</v>
      </c>
      <c r="B51" s="2">
        <v>44610</v>
      </c>
      <c r="C51" s="3">
        <v>3953.26</v>
      </c>
      <c r="D51" s="3"/>
      <c r="E51" s="1">
        <v>49</v>
      </c>
      <c r="F51" s="2">
        <v>44245</v>
      </c>
      <c r="G51" s="3">
        <v>3545.84</v>
      </c>
      <c r="H51" s="3"/>
      <c r="I51" s="1">
        <v>49</v>
      </c>
      <c r="J51" s="2">
        <v>43879</v>
      </c>
      <c r="K51" s="3">
        <v>3378.29</v>
      </c>
      <c r="L51" s="3"/>
      <c r="M51" s="1">
        <v>49</v>
      </c>
      <c r="N51" s="2">
        <v>43514</v>
      </c>
      <c r="O51" s="3">
        <v>3141.4</v>
      </c>
      <c r="P51" s="3"/>
      <c r="Q51" s="1">
        <v>49</v>
      </c>
      <c r="R51" s="2">
        <v>43149</v>
      </c>
      <c r="S51" s="3">
        <v>2853.16</v>
      </c>
      <c r="T51" s="3"/>
      <c r="U51" s="1">
        <v>49</v>
      </c>
      <c r="V51" s="2">
        <v>42784</v>
      </c>
      <c r="W51" s="3">
        <v>2902.81</v>
      </c>
      <c r="X51" s="3"/>
      <c r="Y51" s="1">
        <v>49</v>
      </c>
      <c r="Z51" s="2">
        <v>42418</v>
      </c>
      <c r="AA51" s="3">
        <v>3391.87</v>
      </c>
      <c r="AB51" s="3"/>
      <c r="AC51" s="1">
        <v>49</v>
      </c>
      <c r="AD51" s="2">
        <v>42053</v>
      </c>
      <c r="AE51" s="3">
        <v>2416.37</v>
      </c>
      <c r="AF51" s="3"/>
      <c r="AG51" s="1">
        <v>49</v>
      </c>
      <c r="AH51" s="2">
        <v>41688</v>
      </c>
      <c r="AI51" s="3">
        <v>2022.68</v>
      </c>
      <c r="AJ51" s="3"/>
      <c r="AK51" s="1">
        <v>49</v>
      </c>
      <c r="AL51" s="2">
        <v>41323</v>
      </c>
      <c r="AM51" s="3">
        <v>1785.41</v>
      </c>
      <c r="AN51" s="3"/>
    </row>
    <row r="52" spans="1:40" ht="18" x14ac:dyDescent="0.2">
      <c r="A52" s="1">
        <v>50</v>
      </c>
      <c r="B52" s="2">
        <v>44611</v>
      </c>
      <c r="C52" s="3">
        <v>3927.25</v>
      </c>
      <c r="D52" s="3"/>
      <c r="E52" s="1">
        <v>50</v>
      </c>
      <c r="F52" s="2">
        <v>44246</v>
      </c>
      <c r="G52" s="3">
        <v>3537.86</v>
      </c>
      <c r="H52" s="3"/>
      <c r="I52" s="1">
        <v>50</v>
      </c>
      <c r="J52" s="2">
        <v>43880</v>
      </c>
      <c r="K52" s="3">
        <v>3410.24</v>
      </c>
      <c r="L52" s="3"/>
      <c r="M52" s="1">
        <v>50</v>
      </c>
      <c r="N52" s="2">
        <v>43515</v>
      </c>
      <c r="O52" s="3">
        <v>3141.4</v>
      </c>
      <c r="P52" s="3"/>
      <c r="Q52" s="1">
        <v>50</v>
      </c>
      <c r="R52" s="2">
        <v>43150</v>
      </c>
      <c r="S52" s="3">
        <v>2853.16</v>
      </c>
      <c r="T52" s="3"/>
      <c r="U52" s="1">
        <v>50</v>
      </c>
      <c r="V52" s="2">
        <v>42785</v>
      </c>
      <c r="W52" s="3">
        <v>2902.81</v>
      </c>
      <c r="X52" s="3"/>
      <c r="Y52" s="1">
        <v>50</v>
      </c>
      <c r="Z52" s="2">
        <v>42419</v>
      </c>
      <c r="AA52" s="3">
        <v>3338.03</v>
      </c>
      <c r="AB52" s="3"/>
      <c r="AC52" s="1">
        <v>50</v>
      </c>
      <c r="AD52" s="2">
        <v>42054</v>
      </c>
      <c r="AE52" s="3">
        <v>2429.71</v>
      </c>
      <c r="AF52" s="3"/>
      <c r="AG52" s="1">
        <v>50</v>
      </c>
      <c r="AH52" s="2">
        <v>41689</v>
      </c>
      <c r="AI52" s="3">
        <v>2028.54</v>
      </c>
      <c r="AJ52" s="3"/>
      <c r="AK52" s="1">
        <v>50</v>
      </c>
      <c r="AL52" s="2">
        <v>41324</v>
      </c>
      <c r="AM52" s="3">
        <v>1785.41</v>
      </c>
      <c r="AN52" s="3"/>
    </row>
    <row r="53" spans="1:40" ht="18" x14ac:dyDescent="0.2">
      <c r="A53" s="1">
        <v>51</v>
      </c>
      <c r="B53" s="2">
        <v>44612</v>
      </c>
      <c r="C53" s="3">
        <v>3927.25</v>
      </c>
      <c r="D53" s="3"/>
      <c r="E53" s="1">
        <v>51</v>
      </c>
      <c r="F53" s="2">
        <v>44247</v>
      </c>
      <c r="G53" s="3">
        <v>3555.4</v>
      </c>
      <c r="H53" s="3"/>
      <c r="I53" s="1">
        <v>51</v>
      </c>
      <c r="J53" s="2">
        <v>43881</v>
      </c>
      <c r="K53" s="3">
        <v>3400.98</v>
      </c>
      <c r="L53" s="3"/>
      <c r="M53" s="1">
        <v>51</v>
      </c>
      <c r="N53" s="2">
        <v>43516</v>
      </c>
      <c r="O53" s="3">
        <v>3118.36</v>
      </c>
      <c r="P53" s="3"/>
      <c r="Q53" s="1">
        <v>51</v>
      </c>
      <c r="R53" s="2">
        <v>43151</v>
      </c>
      <c r="S53" s="3">
        <v>2853.16</v>
      </c>
      <c r="T53" s="3"/>
      <c r="U53" s="1">
        <v>51</v>
      </c>
      <c r="V53" s="2">
        <v>42786</v>
      </c>
      <c r="W53" s="3">
        <v>2902.81</v>
      </c>
      <c r="X53" s="3"/>
      <c r="Y53" s="1">
        <v>51</v>
      </c>
      <c r="Z53" s="2">
        <v>42420</v>
      </c>
      <c r="AA53" s="3">
        <v>3356.78</v>
      </c>
      <c r="AB53" s="3"/>
      <c r="AC53" s="1">
        <v>51</v>
      </c>
      <c r="AD53" s="2">
        <v>42055</v>
      </c>
      <c r="AE53" s="3">
        <v>2445.16</v>
      </c>
      <c r="AF53" s="3"/>
      <c r="AG53" s="1">
        <v>51</v>
      </c>
      <c r="AH53" s="2">
        <v>41690</v>
      </c>
      <c r="AI53" s="3">
        <v>2042.22</v>
      </c>
      <c r="AJ53" s="3"/>
      <c r="AK53" s="1">
        <v>51</v>
      </c>
      <c r="AL53" s="2">
        <v>41325</v>
      </c>
      <c r="AM53" s="3">
        <v>1794.63</v>
      </c>
      <c r="AN53" s="3"/>
    </row>
    <row r="54" spans="1:40" ht="18" x14ac:dyDescent="0.2">
      <c r="A54" s="1">
        <v>52</v>
      </c>
      <c r="B54" s="2">
        <v>44613</v>
      </c>
      <c r="C54" s="3">
        <v>3927.25</v>
      </c>
      <c r="D54" s="3"/>
      <c r="E54" s="1">
        <v>52</v>
      </c>
      <c r="F54" s="2">
        <v>44248</v>
      </c>
      <c r="G54" s="3">
        <v>3555.4</v>
      </c>
      <c r="H54" s="3"/>
      <c r="I54" s="1">
        <v>52</v>
      </c>
      <c r="J54" s="2">
        <v>43882</v>
      </c>
      <c r="K54" s="3">
        <v>3403.5</v>
      </c>
      <c r="L54" s="3"/>
      <c r="M54" s="1">
        <v>52</v>
      </c>
      <c r="N54" s="2">
        <v>43517</v>
      </c>
      <c r="O54" s="3">
        <v>3112.18</v>
      </c>
      <c r="P54" s="3"/>
      <c r="Q54" s="1">
        <v>52</v>
      </c>
      <c r="R54" s="2">
        <v>43152</v>
      </c>
      <c r="S54" s="3">
        <v>2862.01</v>
      </c>
      <c r="T54" s="3"/>
      <c r="U54" s="1">
        <v>52</v>
      </c>
      <c r="V54" s="2">
        <v>42787</v>
      </c>
      <c r="W54" s="3">
        <v>2902.81</v>
      </c>
      <c r="X54" s="3"/>
      <c r="Y54" s="1">
        <v>52</v>
      </c>
      <c r="Z54" s="2">
        <v>42421</v>
      </c>
      <c r="AA54" s="3">
        <v>3356.78</v>
      </c>
      <c r="AB54" s="3"/>
      <c r="AC54" s="1">
        <v>52</v>
      </c>
      <c r="AD54" s="2">
        <v>42056</v>
      </c>
      <c r="AE54" s="3">
        <v>2455.54</v>
      </c>
      <c r="AF54" s="3"/>
      <c r="AG54" s="1">
        <v>52</v>
      </c>
      <c r="AH54" s="2">
        <v>41691</v>
      </c>
      <c r="AI54" s="3">
        <v>2052.46</v>
      </c>
      <c r="AJ54" s="3"/>
      <c r="AK54" s="1">
        <v>52</v>
      </c>
      <c r="AL54" s="2">
        <v>41326</v>
      </c>
      <c r="AM54" s="3">
        <v>1791.33</v>
      </c>
      <c r="AN54" s="3"/>
    </row>
    <row r="55" spans="1:40" ht="18" x14ac:dyDescent="0.2">
      <c r="A55" s="1">
        <v>53</v>
      </c>
      <c r="B55" s="2">
        <v>44614</v>
      </c>
      <c r="C55" s="3">
        <v>3927.25</v>
      </c>
      <c r="D55" s="3"/>
      <c r="E55" s="1">
        <v>53</v>
      </c>
      <c r="F55" s="2">
        <v>44249</v>
      </c>
      <c r="G55" s="3">
        <v>3555.4</v>
      </c>
      <c r="H55" s="3"/>
      <c r="I55" s="1">
        <v>53</v>
      </c>
      <c r="J55" s="2">
        <v>43883</v>
      </c>
      <c r="K55" s="3">
        <v>3398.05</v>
      </c>
      <c r="L55" s="3"/>
      <c r="M55" s="1">
        <v>53</v>
      </c>
      <c r="N55" s="2">
        <v>43518</v>
      </c>
      <c r="O55" s="3">
        <v>3119.42</v>
      </c>
      <c r="P55" s="3"/>
      <c r="Q55" s="1">
        <v>53</v>
      </c>
      <c r="R55" s="2">
        <v>43153</v>
      </c>
      <c r="S55" s="3">
        <v>2877.94</v>
      </c>
      <c r="T55" s="3"/>
      <c r="U55" s="1">
        <v>53</v>
      </c>
      <c r="V55" s="2">
        <v>42788</v>
      </c>
      <c r="W55" s="3">
        <v>2902.68</v>
      </c>
      <c r="X55" s="3"/>
      <c r="Y55" s="1">
        <v>53</v>
      </c>
      <c r="Z55" s="2">
        <v>42422</v>
      </c>
      <c r="AA55" s="3">
        <v>3356.78</v>
      </c>
      <c r="AB55" s="3"/>
      <c r="AC55" s="1">
        <v>53</v>
      </c>
      <c r="AD55" s="2">
        <v>42057</v>
      </c>
      <c r="AE55" s="3">
        <v>2455.54</v>
      </c>
      <c r="AF55" s="3"/>
      <c r="AG55" s="1">
        <v>53</v>
      </c>
      <c r="AH55" s="2">
        <v>41692</v>
      </c>
      <c r="AI55" s="3">
        <v>2043.96</v>
      </c>
      <c r="AJ55" s="3"/>
      <c r="AK55" s="1">
        <v>53</v>
      </c>
      <c r="AL55" s="2">
        <v>41327</v>
      </c>
      <c r="AM55" s="3">
        <v>1798.21</v>
      </c>
      <c r="AN55" s="3"/>
    </row>
    <row r="56" spans="1:40" ht="18" x14ac:dyDescent="0.2">
      <c r="A56" s="1">
        <v>54</v>
      </c>
      <c r="B56" s="2">
        <v>44615</v>
      </c>
      <c r="C56" s="3">
        <v>3932.4</v>
      </c>
      <c r="D56" s="3"/>
      <c r="E56" s="1">
        <v>54</v>
      </c>
      <c r="F56" s="2">
        <v>44250</v>
      </c>
      <c r="G56" s="3">
        <v>3602.41</v>
      </c>
      <c r="H56" s="3"/>
      <c r="I56" s="1">
        <v>54</v>
      </c>
      <c r="J56" s="2">
        <v>43884</v>
      </c>
      <c r="K56" s="3">
        <v>3398.05</v>
      </c>
      <c r="L56" s="3"/>
      <c r="M56" s="1">
        <v>54</v>
      </c>
      <c r="N56" s="2">
        <v>43519</v>
      </c>
      <c r="O56" s="3">
        <v>3110.29</v>
      </c>
      <c r="P56" s="3"/>
      <c r="Q56" s="1">
        <v>54</v>
      </c>
      <c r="R56" s="2">
        <v>43154</v>
      </c>
      <c r="S56" s="3">
        <v>2877.04</v>
      </c>
      <c r="T56" s="3"/>
      <c r="U56" s="1">
        <v>54</v>
      </c>
      <c r="V56" s="2">
        <v>42789</v>
      </c>
      <c r="W56" s="3">
        <v>2893.55</v>
      </c>
      <c r="X56" s="3"/>
      <c r="Y56" s="1">
        <v>54</v>
      </c>
      <c r="Z56" s="2">
        <v>42423</v>
      </c>
      <c r="AA56" s="3">
        <v>3314.24</v>
      </c>
      <c r="AB56" s="3"/>
      <c r="AC56" s="1">
        <v>54</v>
      </c>
      <c r="AD56" s="2">
        <v>42058</v>
      </c>
      <c r="AE56" s="3">
        <v>2455.54</v>
      </c>
      <c r="AF56" s="3"/>
      <c r="AG56" s="1">
        <v>54</v>
      </c>
      <c r="AH56" s="2">
        <v>41693</v>
      </c>
      <c r="AI56" s="3">
        <v>2043.96</v>
      </c>
      <c r="AJ56" s="3"/>
      <c r="AK56" s="1">
        <v>54</v>
      </c>
      <c r="AL56" s="2">
        <v>41328</v>
      </c>
      <c r="AM56" s="3">
        <v>1800.7</v>
      </c>
      <c r="AN56" s="3"/>
    </row>
    <row r="57" spans="1:40" ht="18" x14ac:dyDescent="0.2">
      <c r="A57" s="1">
        <v>55</v>
      </c>
      <c r="B57" s="2">
        <v>44616</v>
      </c>
      <c r="C57" s="3">
        <v>3913.79</v>
      </c>
      <c r="D57" s="3"/>
      <c r="E57" s="1">
        <v>55</v>
      </c>
      <c r="F57" s="2">
        <v>44251</v>
      </c>
      <c r="G57" s="3">
        <v>3590.37</v>
      </c>
      <c r="H57" s="3"/>
      <c r="I57" s="1">
        <v>55</v>
      </c>
      <c r="J57" s="2">
        <v>43885</v>
      </c>
      <c r="K57" s="3">
        <v>3398.05</v>
      </c>
      <c r="L57" s="3"/>
      <c r="M57" s="1">
        <v>55</v>
      </c>
      <c r="N57" s="2">
        <v>43520</v>
      </c>
      <c r="O57" s="3">
        <v>3110.29</v>
      </c>
      <c r="P57" s="3"/>
      <c r="Q57" s="1">
        <v>55</v>
      </c>
      <c r="R57" s="2">
        <v>43155</v>
      </c>
      <c r="S57" s="3">
        <v>2849.59</v>
      </c>
      <c r="T57" s="3"/>
      <c r="U57" s="1">
        <v>55</v>
      </c>
      <c r="V57" s="2">
        <v>42790</v>
      </c>
      <c r="W57" s="3">
        <v>2871.67</v>
      </c>
      <c r="X57" s="3"/>
      <c r="Y57" s="1">
        <v>55</v>
      </c>
      <c r="Z57" s="2">
        <v>42424</v>
      </c>
      <c r="AA57" s="3">
        <v>3322.54</v>
      </c>
      <c r="AB57" s="3"/>
      <c r="AC57" s="1">
        <v>55</v>
      </c>
      <c r="AD57" s="2">
        <v>42059</v>
      </c>
      <c r="AE57" s="3">
        <v>2489.81</v>
      </c>
      <c r="AF57" s="3"/>
      <c r="AG57" s="1">
        <v>55</v>
      </c>
      <c r="AH57" s="2">
        <v>41694</v>
      </c>
      <c r="AI57" s="3">
        <v>2043.96</v>
      </c>
      <c r="AJ57" s="3"/>
      <c r="AK57" s="1">
        <v>55</v>
      </c>
      <c r="AL57" s="2">
        <v>41329</v>
      </c>
      <c r="AM57" s="3">
        <v>1800.7</v>
      </c>
      <c r="AN57" s="3"/>
    </row>
    <row r="58" spans="1:40" ht="18" x14ac:dyDescent="0.2">
      <c r="A58" s="1">
        <v>56</v>
      </c>
      <c r="B58" s="2">
        <v>44617</v>
      </c>
      <c r="C58" s="3">
        <v>3940.2</v>
      </c>
      <c r="D58" s="3"/>
      <c r="E58" s="1">
        <v>56</v>
      </c>
      <c r="F58" s="2">
        <v>44252</v>
      </c>
      <c r="G58" s="3">
        <v>3578.29</v>
      </c>
      <c r="H58" s="3"/>
      <c r="I58" s="1">
        <v>56</v>
      </c>
      <c r="J58" s="2">
        <v>43886</v>
      </c>
      <c r="K58" s="3">
        <v>3431.6</v>
      </c>
      <c r="L58" s="3"/>
      <c r="M58" s="1">
        <v>56</v>
      </c>
      <c r="N58" s="2">
        <v>43521</v>
      </c>
      <c r="O58" s="3">
        <v>3110.29</v>
      </c>
      <c r="P58" s="3"/>
      <c r="Q58" s="1">
        <v>56</v>
      </c>
      <c r="R58" s="2">
        <v>43156</v>
      </c>
      <c r="S58" s="3">
        <v>2849.59</v>
      </c>
      <c r="T58" s="3"/>
      <c r="U58" s="1">
        <v>56</v>
      </c>
      <c r="V58" s="2">
        <v>42791</v>
      </c>
      <c r="W58" s="3">
        <v>2886.52</v>
      </c>
      <c r="X58" s="3"/>
      <c r="Y58" s="1">
        <v>56</v>
      </c>
      <c r="Z58" s="2">
        <v>42425</v>
      </c>
      <c r="AA58" s="3">
        <v>3341.69</v>
      </c>
      <c r="AB58" s="3"/>
      <c r="AC58" s="1">
        <v>56</v>
      </c>
      <c r="AD58" s="2">
        <v>42060</v>
      </c>
      <c r="AE58" s="3">
        <v>2500.59</v>
      </c>
      <c r="AF58" s="3"/>
      <c r="AG58" s="1">
        <v>56</v>
      </c>
      <c r="AH58" s="2">
        <v>41695</v>
      </c>
      <c r="AI58" s="3">
        <v>2042.67</v>
      </c>
      <c r="AJ58" s="3"/>
      <c r="AK58" s="1">
        <v>56</v>
      </c>
      <c r="AL58" s="2">
        <v>41330</v>
      </c>
      <c r="AM58" s="3">
        <v>1800.7</v>
      </c>
      <c r="AN58" s="3"/>
    </row>
    <row r="59" spans="1:40" ht="18" x14ac:dyDescent="0.2">
      <c r="A59" s="1">
        <v>57</v>
      </c>
      <c r="B59" s="2">
        <v>44618</v>
      </c>
      <c r="C59" s="3">
        <v>3910.64</v>
      </c>
      <c r="D59" s="3"/>
      <c r="E59" s="1">
        <v>57</v>
      </c>
      <c r="F59" s="2">
        <v>44253</v>
      </c>
      <c r="G59" s="3">
        <v>3588.23</v>
      </c>
      <c r="H59" s="3"/>
      <c r="I59" s="1">
        <v>57</v>
      </c>
      <c r="J59" s="2">
        <v>43887</v>
      </c>
      <c r="K59" s="3">
        <v>3425.22</v>
      </c>
      <c r="L59" s="3"/>
      <c r="M59" s="1">
        <v>57</v>
      </c>
      <c r="N59" s="2">
        <v>43522</v>
      </c>
      <c r="O59" s="3">
        <v>3101.41</v>
      </c>
      <c r="P59" s="3"/>
      <c r="Q59" s="1">
        <v>57</v>
      </c>
      <c r="R59" s="2">
        <v>43157</v>
      </c>
      <c r="S59" s="3">
        <v>2849.59</v>
      </c>
      <c r="T59" s="3"/>
      <c r="U59" s="1">
        <v>57</v>
      </c>
      <c r="V59" s="2">
        <v>42792</v>
      </c>
      <c r="W59" s="3">
        <v>2886.52</v>
      </c>
      <c r="X59" s="3"/>
      <c r="Y59" s="1">
        <v>57</v>
      </c>
      <c r="Z59" s="2">
        <v>42426</v>
      </c>
      <c r="AA59" s="3">
        <v>3310.16</v>
      </c>
      <c r="AB59" s="3"/>
      <c r="AC59" s="1">
        <v>57</v>
      </c>
      <c r="AD59" s="2">
        <v>42061</v>
      </c>
      <c r="AE59" s="3">
        <v>2489.41</v>
      </c>
      <c r="AF59" s="3"/>
      <c r="AG59" s="1">
        <v>57</v>
      </c>
      <c r="AH59" s="2">
        <v>41696</v>
      </c>
      <c r="AI59" s="3">
        <v>2045.45</v>
      </c>
      <c r="AJ59" s="3"/>
      <c r="AK59" s="1">
        <v>57</v>
      </c>
      <c r="AL59" s="2">
        <v>41331</v>
      </c>
      <c r="AM59" s="3">
        <v>1806.11</v>
      </c>
      <c r="AN59" s="3"/>
    </row>
    <row r="60" spans="1:40" ht="18" x14ac:dyDescent="0.2">
      <c r="A60" s="1">
        <v>58</v>
      </c>
      <c r="B60" s="2">
        <v>44619</v>
      </c>
      <c r="C60" s="3">
        <v>3910.64</v>
      </c>
      <c r="D60" s="3"/>
      <c r="E60" s="1">
        <v>58</v>
      </c>
      <c r="F60" s="2">
        <v>44254</v>
      </c>
      <c r="G60" s="3">
        <v>3624.39</v>
      </c>
      <c r="H60" s="3"/>
      <c r="I60" s="1">
        <v>58</v>
      </c>
      <c r="J60" s="2">
        <v>43888</v>
      </c>
      <c r="K60" s="3">
        <v>3441.88</v>
      </c>
      <c r="L60" s="3"/>
      <c r="M60" s="1">
        <v>58</v>
      </c>
      <c r="N60" s="2">
        <v>43523</v>
      </c>
      <c r="O60" s="3">
        <v>3095.29</v>
      </c>
      <c r="P60" s="3"/>
      <c r="Q60" s="1">
        <v>58</v>
      </c>
      <c r="R60" s="2">
        <v>43158</v>
      </c>
      <c r="S60" s="3">
        <v>2849.91</v>
      </c>
      <c r="T60" s="3"/>
      <c r="U60" s="1">
        <v>58</v>
      </c>
      <c r="V60" s="2">
        <v>42793</v>
      </c>
      <c r="W60" s="3">
        <v>2886.52</v>
      </c>
      <c r="X60" s="3"/>
      <c r="Y60" s="1">
        <v>58</v>
      </c>
      <c r="Z60" s="2">
        <v>42427</v>
      </c>
      <c r="AA60" s="3">
        <v>3306</v>
      </c>
      <c r="AB60" s="3"/>
      <c r="AC60" s="1">
        <v>58</v>
      </c>
      <c r="AD60" s="2">
        <v>42062</v>
      </c>
      <c r="AE60" s="3">
        <v>2484.58</v>
      </c>
      <c r="AF60" s="3"/>
      <c r="AG60" s="1">
        <v>58</v>
      </c>
      <c r="AH60" s="2">
        <v>41697</v>
      </c>
      <c r="AI60" s="3">
        <v>2053.11</v>
      </c>
      <c r="AJ60" s="3"/>
      <c r="AK60" s="1">
        <v>58</v>
      </c>
      <c r="AL60" s="2">
        <v>41332</v>
      </c>
      <c r="AM60" s="3">
        <v>1818.54</v>
      </c>
      <c r="AN60" s="3"/>
    </row>
    <row r="61" spans="1:40" ht="18" x14ac:dyDescent="0.2">
      <c r="A61" s="1">
        <v>59</v>
      </c>
      <c r="B61" s="2">
        <v>44620</v>
      </c>
      <c r="C61" s="3">
        <v>3910.64</v>
      </c>
      <c r="D61" s="3"/>
      <c r="E61" s="1">
        <v>59</v>
      </c>
      <c r="F61" s="2">
        <v>44255</v>
      </c>
      <c r="G61" s="3">
        <v>3624.39</v>
      </c>
      <c r="H61" s="3"/>
      <c r="I61" s="1">
        <v>59</v>
      </c>
      <c r="J61" s="2">
        <v>43889</v>
      </c>
      <c r="K61" s="3">
        <v>3507.11</v>
      </c>
      <c r="L61" s="3"/>
      <c r="M61" s="1">
        <v>59</v>
      </c>
      <c r="N61" s="2">
        <v>43524</v>
      </c>
      <c r="O61" s="3">
        <v>3072.01</v>
      </c>
      <c r="P61" s="3"/>
      <c r="Q61" s="1">
        <v>59</v>
      </c>
      <c r="R61" s="2">
        <v>43159</v>
      </c>
      <c r="S61" s="3">
        <v>2855.93</v>
      </c>
      <c r="T61" s="3"/>
      <c r="U61" s="1">
        <v>59</v>
      </c>
      <c r="V61" s="2">
        <v>42794</v>
      </c>
      <c r="W61" s="3">
        <v>2896.27</v>
      </c>
      <c r="X61" s="3"/>
      <c r="Y61" s="1">
        <v>59</v>
      </c>
      <c r="Z61" s="2">
        <v>42428</v>
      </c>
      <c r="AA61" s="3">
        <v>3306</v>
      </c>
      <c r="AB61" s="3"/>
      <c r="AC61" s="1">
        <v>59</v>
      </c>
      <c r="AD61" s="2">
        <v>42063</v>
      </c>
      <c r="AE61" s="3">
        <v>2496.9899999999998</v>
      </c>
      <c r="AF61" s="3"/>
      <c r="AG61" s="1">
        <v>59</v>
      </c>
      <c r="AH61" s="2">
        <v>41698</v>
      </c>
      <c r="AI61" s="3">
        <v>2054.9</v>
      </c>
      <c r="AJ61" s="3"/>
      <c r="AK61" s="1">
        <v>59</v>
      </c>
      <c r="AL61" s="2">
        <v>41333</v>
      </c>
      <c r="AM61" s="3">
        <v>1816.42</v>
      </c>
      <c r="AN61" s="3"/>
    </row>
    <row r="62" spans="1:40" ht="18" x14ac:dyDescent="0.2">
      <c r="A62" s="1">
        <v>60</v>
      </c>
      <c r="B62" s="2">
        <v>44621</v>
      </c>
      <c r="C62" s="3">
        <v>3910.28</v>
      </c>
      <c r="D62" s="3">
        <f>AVERAGE(C33:C62)</f>
        <v>3936.5426666666658</v>
      </c>
      <c r="E62" s="1">
        <v>60</v>
      </c>
      <c r="F62" s="2">
        <v>44256</v>
      </c>
      <c r="G62" s="3">
        <v>3624.39</v>
      </c>
      <c r="H62" s="3">
        <f>AVERAGE(G33:G62)</f>
        <v>3556.9989999999989</v>
      </c>
      <c r="I62" s="1">
        <v>60</v>
      </c>
      <c r="J62" s="2">
        <v>43890</v>
      </c>
      <c r="K62" s="3">
        <v>3539.86</v>
      </c>
      <c r="L62" s="3">
        <f>AVERAGE(K33:K62)</f>
        <v>3411.0660000000007</v>
      </c>
      <c r="M62" s="1">
        <v>60</v>
      </c>
      <c r="N62" s="2">
        <v>43525</v>
      </c>
      <c r="O62" s="3">
        <v>3077.35</v>
      </c>
      <c r="P62" s="3">
        <f>AVERAGE(O33:O62)</f>
        <v>3116.1429999999987</v>
      </c>
      <c r="Q62" s="1">
        <v>60</v>
      </c>
      <c r="R62" s="2">
        <v>43160</v>
      </c>
      <c r="S62" s="3">
        <v>2867.94</v>
      </c>
      <c r="T62" s="3">
        <f>AVERAGE(S33:S62)</f>
        <v>2859.9719999999998</v>
      </c>
      <c r="U62" s="1">
        <v>60</v>
      </c>
      <c r="V62" s="2">
        <v>42795</v>
      </c>
      <c r="W62" s="3">
        <v>2919.17</v>
      </c>
      <c r="X62" s="3">
        <f>AVERAGE(W33:W62)</f>
        <v>2882.7900000000004</v>
      </c>
      <c r="Y62" s="1">
        <v>60</v>
      </c>
      <c r="Z62" s="2">
        <v>42429</v>
      </c>
      <c r="AA62" s="3">
        <v>3306</v>
      </c>
      <c r="AB62" s="3">
        <f>AVERAGE(AA33:AA62)</f>
        <v>3352.7019999999998</v>
      </c>
      <c r="AC62" s="1">
        <v>60</v>
      </c>
      <c r="AD62" s="2">
        <v>42064</v>
      </c>
      <c r="AE62" s="3">
        <v>2496.9899999999998</v>
      </c>
      <c r="AF62" s="3">
        <f>AVERAGE(AE33:AE62)</f>
        <v>2423.8973333333347</v>
      </c>
      <c r="AG62" s="1">
        <v>60</v>
      </c>
      <c r="AH62" s="2">
        <v>41699</v>
      </c>
      <c r="AI62" s="3">
        <v>2046.75</v>
      </c>
      <c r="AJ62" s="3">
        <f>AVERAGE(AI33:AI62)</f>
        <v>2037.76</v>
      </c>
      <c r="AK62" s="1">
        <v>60</v>
      </c>
      <c r="AL62" s="2">
        <v>41334</v>
      </c>
      <c r="AM62" s="3">
        <v>1814.28</v>
      </c>
      <c r="AN62" s="3">
        <f>AVERAGE(AM33:AM62)</f>
        <v>1790.7619999999997</v>
      </c>
    </row>
    <row r="63" spans="1:40" ht="18" x14ac:dyDescent="0.2">
      <c r="A63" s="1">
        <v>61</v>
      </c>
      <c r="B63" s="2">
        <v>44622</v>
      </c>
      <c r="C63" s="3">
        <v>3901.62</v>
      </c>
      <c r="D63" s="3"/>
      <c r="E63" s="1">
        <v>61</v>
      </c>
      <c r="F63" s="2">
        <v>44257</v>
      </c>
      <c r="G63" s="3">
        <v>3622.36</v>
      </c>
      <c r="H63" s="3"/>
      <c r="I63" s="1">
        <v>61</v>
      </c>
      <c r="J63" s="2">
        <v>43891</v>
      </c>
      <c r="K63" s="3">
        <v>3539.86</v>
      </c>
      <c r="L63" s="3"/>
      <c r="M63" s="1">
        <v>61</v>
      </c>
      <c r="N63" s="2">
        <v>43526</v>
      </c>
      <c r="O63" s="3">
        <v>3091.49</v>
      </c>
      <c r="P63" s="3"/>
      <c r="Q63" s="1">
        <v>61</v>
      </c>
      <c r="R63" s="2">
        <v>43161</v>
      </c>
      <c r="S63" s="3">
        <v>2879.05</v>
      </c>
      <c r="T63" s="3"/>
      <c r="U63" s="1">
        <v>61</v>
      </c>
      <c r="V63" s="2">
        <v>42796</v>
      </c>
      <c r="W63" s="3">
        <v>2935.75</v>
      </c>
      <c r="X63" s="3"/>
      <c r="Y63" s="1">
        <v>61</v>
      </c>
      <c r="Z63" s="2">
        <v>42430</v>
      </c>
      <c r="AA63" s="3">
        <v>3319.8</v>
      </c>
      <c r="AB63" s="3"/>
      <c r="AC63" s="1">
        <v>61</v>
      </c>
      <c r="AD63" s="2">
        <v>42065</v>
      </c>
      <c r="AE63" s="3">
        <v>2496.9899999999998</v>
      </c>
      <c r="AF63" s="3"/>
      <c r="AG63" s="1">
        <v>61</v>
      </c>
      <c r="AH63" s="2">
        <v>41700</v>
      </c>
      <c r="AI63" s="3">
        <v>2046.75</v>
      </c>
      <c r="AJ63" s="3"/>
      <c r="AK63" s="1">
        <v>61</v>
      </c>
      <c r="AL63" s="2">
        <v>41335</v>
      </c>
      <c r="AM63" s="3">
        <v>1816.48</v>
      </c>
      <c r="AN63" s="3"/>
    </row>
    <row r="64" spans="1:40" ht="18" x14ac:dyDescent="0.2">
      <c r="A64" s="1">
        <v>62</v>
      </c>
      <c r="B64" s="2">
        <v>44623</v>
      </c>
      <c r="C64" s="3">
        <v>3862.95</v>
      </c>
      <c r="D64" s="3"/>
      <c r="E64" s="1">
        <v>62</v>
      </c>
      <c r="F64" s="2">
        <v>44258</v>
      </c>
      <c r="G64" s="3">
        <v>3646.61</v>
      </c>
      <c r="H64" s="3"/>
      <c r="I64" s="1">
        <v>62</v>
      </c>
      <c r="J64" s="2">
        <v>43892</v>
      </c>
      <c r="K64" s="3">
        <v>3539.86</v>
      </c>
      <c r="L64" s="3"/>
      <c r="M64" s="1">
        <v>62</v>
      </c>
      <c r="N64" s="2">
        <v>43527</v>
      </c>
      <c r="O64" s="3">
        <v>3091.49</v>
      </c>
      <c r="P64" s="3"/>
      <c r="Q64" s="1">
        <v>62</v>
      </c>
      <c r="R64" s="2">
        <v>43162</v>
      </c>
      <c r="S64" s="3">
        <v>2879.15</v>
      </c>
      <c r="T64" s="3"/>
      <c r="U64" s="1">
        <v>62</v>
      </c>
      <c r="V64" s="2">
        <v>42797</v>
      </c>
      <c r="W64" s="3">
        <v>2960.91</v>
      </c>
      <c r="X64" s="3"/>
      <c r="Y64" s="1">
        <v>62</v>
      </c>
      <c r="Z64" s="2">
        <v>42431</v>
      </c>
      <c r="AA64" s="3">
        <v>3268.86</v>
      </c>
      <c r="AB64" s="3"/>
      <c r="AC64" s="1">
        <v>62</v>
      </c>
      <c r="AD64" s="2">
        <v>42066</v>
      </c>
      <c r="AE64" s="3">
        <v>2522.0300000000002</v>
      </c>
      <c r="AF64" s="3"/>
      <c r="AG64" s="1">
        <v>62</v>
      </c>
      <c r="AH64" s="2">
        <v>41701</v>
      </c>
      <c r="AI64" s="3">
        <v>2046.75</v>
      </c>
      <c r="AJ64" s="3"/>
      <c r="AK64" s="1">
        <v>62</v>
      </c>
      <c r="AL64" s="2">
        <v>41336</v>
      </c>
      <c r="AM64" s="3">
        <v>1816.48</v>
      </c>
      <c r="AN64" s="3"/>
    </row>
    <row r="65" spans="1:40" ht="18" x14ac:dyDescent="0.2">
      <c r="A65" s="1">
        <v>63</v>
      </c>
      <c r="B65" s="2">
        <v>44624</v>
      </c>
      <c r="C65" s="3">
        <v>3771.77</v>
      </c>
      <c r="D65" s="3"/>
      <c r="E65" s="1">
        <v>63</v>
      </c>
      <c r="F65" s="2">
        <v>44259</v>
      </c>
      <c r="G65" s="3">
        <v>3676.94</v>
      </c>
      <c r="H65" s="3"/>
      <c r="I65" s="1">
        <v>63</v>
      </c>
      <c r="J65" s="2">
        <v>43893</v>
      </c>
      <c r="K65" s="3">
        <v>3512.17</v>
      </c>
      <c r="L65" s="3"/>
      <c r="M65" s="1">
        <v>63</v>
      </c>
      <c r="N65" s="2">
        <v>43528</v>
      </c>
      <c r="O65" s="3">
        <v>3091.49</v>
      </c>
      <c r="P65" s="3"/>
      <c r="Q65" s="1">
        <v>63</v>
      </c>
      <c r="R65" s="2">
        <v>43163</v>
      </c>
      <c r="S65" s="3">
        <v>2879.15</v>
      </c>
      <c r="T65" s="3"/>
      <c r="U65" s="1">
        <v>63</v>
      </c>
      <c r="V65" s="2">
        <v>42798</v>
      </c>
      <c r="W65" s="3">
        <v>2977.43</v>
      </c>
      <c r="X65" s="3"/>
      <c r="Y65" s="1">
        <v>63</v>
      </c>
      <c r="Z65" s="2">
        <v>42432</v>
      </c>
      <c r="AA65" s="3">
        <v>3205.6</v>
      </c>
      <c r="AB65" s="3"/>
      <c r="AC65" s="1">
        <v>63</v>
      </c>
      <c r="AD65" s="2">
        <v>42067</v>
      </c>
      <c r="AE65" s="3">
        <v>2555.08</v>
      </c>
      <c r="AF65" s="3"/>
      <c r="AG65" s="1">
        <v>63</v>
      </c>
      <c r="AH65" s="2">
        <v>41702</v>
      </c>
      <c r="AI65" s="3">
        <v>2052.5100000000002</v>
      </c>
      <c r="AJ65" s="3"/>
      <c r="AK65" s="1">
        <v>63</v>
      </c>
      <c r="AL65" s="2">
        <v>41337</v>
      </c>
      <c r="AM65" s="3">
        <v>1816.48</v>
      </c>
      <c r="AN65" s="3"/>
    </row>
    <row r="66" spans="1:40" ht="18" x14ac:dyDescent="0.2">
      <c r="A66" s="1">
        <v>64</v>
      </c>
      <c r="B66" s="2">
        <v>44625</v>
      </c>
      <c r="C66" s="3">
        <v>3806.11</v>
      </c>
      <c r="D66" s="3"/>
      <c r="E66" s="1">
        <v>64</v>
      </c>
      <c r="F66" s="2">
        <v>44260</v>
      </c>
      <c r="G66" s="3">
        <v>3647.99</v>
      </c>
      <c r="H66" s="3"/>
      <c r="I66" s="1">
        <v>64</v>
      </c>
      <c r="J66" s="2">
        <v>43894</v>
      </c>
      <c r="K66" s="3">
        <v>3455.56</v>
      </c>
      <c r="L66" s="3"/>
      <c r="M66" s="1">
        <v>64</v>
      </c>
      <c r="N66" s="2">
        <v>43529</v>
      </c>
      <c r="O66" s="3">
        <v>3093.79</v>
      </c>
      <c r="P66" s="3"/>
      <c r="Q66" s="1">
        <v>64</v>
      </c>
      <c r="R66" s="2">
        <v>43164</v>
      </c>
      <c r="S66" s="3">
        <v>2879.15</v>
      </c>
      <c r="T66" s="3"/>
      <c r="U66" s="1">
        <v>64</v>
      </c>
      <c r="V66" s="2">
        <v>42799</v>
      </c>
      <c r="W66" s="3">
        <v>2977.43</v>
      </c>
      <c r="X66" s="3"/>
      <c r="Y66" s="1">
        <v>64</v>
      </c>
      <c r="Z66" s="2">
        <v>42433</v>
      </c>
      <c r="AA66" s="3">
        <v>3203.03</v>
      </c>
      <c r="AB66" s="3"/>
      <c r="AC66" s="1">
        <v>64</v>
      </c>
      <c r="AD66" s="2">
        <v>42068</v>
      </c>
      <c r="AE66" s="3">
        <v>2565.9</v>
      </c>
      <c r="AF66" s="3"/>
      <c r="AG66" s="1">
        <v>64</v>
      </c>
      <c r="AH66" s="2">
        <v>41703</v>
      </c>
      <c r="AI66" s="3">
        <v>2047.75</v>
      </c>
      <c r="AJ66" s="3"/>
      <c r="AK66" s="1">
        <v>64</v>
      </c>
      <c r="AL66" s="2">
        <v>41338</v>
      </c>
      <c r="AM66" s="3">
        <v>1813.53</v>
      </c>
      <c r="AN66" s="3"/>
    </row>
    <row r="67" spans="1:40" ht="18" x14ac:dyDescent="0.2">
      <c r="A67" s="1">
        <v>65</v>
      </c>
      <c r="B67" s="2">
        <v>44626</v>
      </c>
      <c r="C67" s="3">
        <v>3806.11</v>
      </c>
      <c r="D67" s="3"/>
      <c r="E67" s="1">
        <v>65</v>
      </c>
      <c r="F67" s="2">
        <v>44261</v>
      </c>
      <c r="G67" s="3">
        <v>3640.2</v>
      </c>
      <c r="H67" s="3"/>
      <c r="I67" s="1">
        <v>65</v>
      </c>
      <c r="J67" s="2">
        <v>43895</v>
      </c>
      <c r="K67" s="3">
        <v>3458.45</v>
      </c>
      <c r="L67" s="3"/>
      <c r="M67" s="1">
        <v>65</v>
      </c>
      <c r="N67" s="2">
        <v>43530</v>
      </c>
      <c r="O67" s="3">
        <v>3099.12</v>
      </c>
      <c r="P67" s="3"/>
      <c r="Q67" s="1">
        <v>65</v>
      </c>
      <c r="R67" s="2">
        <v>43165</v>
      </c>
      <c r="S67" s="3">
        <v>2859.09</v>
      </c>
      <c r="T67" s="3"/>
      <c r="U67" s="1">
        <v>65</v>
      </c>
      <c r="V67" s="2">
        <v>42800</v>
      </c>
      <c r="W67" s="3">
        <v>2977.43</v>
      </c>
      <c r="X67" s="3"/>
      <c r="Y67" s="1">
        <v>65</v>
      </c>
      <c r="Z67" s="2">
        <v>42434</v>
      </c>
      <c r="AA67" s="3">
        <v>3163.25</v>
      </c>
      <c r="AB67" s="3"/>
      <c r="AC67" s="1">
        <v>65</v>
      </c>
      <c r="AD67" s="2">
        <v>42069</v>
      </c>
      <c r="AE67" s="3">
        <v>2543.4699999999998</v>
      </c>
      <c r="AF67" s="3"/>
      <c r="AG67" s="1">
        <v>65</v>
      </c>
      <c r="AH67" s="2">
        <v>41704</v>
      </c>
      <c r="AI67" s="3">
        <v>2045.14</v>
      </c>
      <c r="AJ67" s="3"/>
      <c r="AK67" s="1">
        <v>65</v>
      </c>
      <c r="AL67" s="2">
        <v>41339</v>
      </c>
      <c r="AM67" s="3">
        <v>1809.65</v>
      </c>
      <c r="AN67" s="3"/>
    </row>
    <row r="68" spans="1:40" ht="18" x14ac:dyDescent="0.2">
      <c r="A68" s="1">
        <v>66</v>
      </c>
      <c r="B68" s="2">
        <v>44627</v>
      </c>
      <c r="C68" s="3">
        <v>3806.11</v>
      </c>
      <c r="D68" s="3"/>
      <c r="E68" s="1">
        <v>66</v>
      </c>
      <c r="F68" s="2">
        <v>44262</v>
      </c>
      <c r="G68" s="3">
        <v>3640.2</v>
      </c>
      <c r="H68" s="3"/>
      <c r="I68" s="1">
        <v>66</v>
      </c>
      <c r="J68" s="2">
        <v>43896</v>
      </c>
      <c r="K68" s="3">
        <v>3522.41</v>
      </c>
      <c r="L68" s="3"/>
      <c r="M68" s="1">
        <v>66</v>
      </c>
      <c r="N68" s="2">
        <v>43531</v>
      </c>
      <c r="O68" s="3">
        <v>3106.16</v>
      </c>
      <c r="P68" s="3"/>
      <c r="Q68" s="1">
        <v>66</v>
      </c>
      <c r="R68" s="2">
        <v>43166</v>
      </c>
      <c r="S68" s="3">
        <v>2845.05</v>
      </c>
      <c r="T68" s="3"/>
      <c r="U68" s="1">
        <v>66</v>
      </c>
      <c r="V68" s="2">
        <v>42801</v>
      </c>
      <c r="W68" s="3">
        <v>2966.67</v>
      </c>
      <c r="X68" s="3"/>
      <c r="Y68" s="1">
        <v>66</v>
      </c>
      <c r="Z68" s="2">
        <v>42435</v>
      </c>
      <c r="AA68" s="3">
        <v>3163.25</v>
      </c>
      <c r="AB68" s="3"/>
      <c r="AC68" s="1">
        <v>66</v>
      </c>
      <c r="AD68" s="2">
        <v>42070</v>
      </c>
      <c r="AE68" s="3">
        <v>2565.61</v>
      </c>
      <c r="AF68" s="3"/>
      <c r="AG68" s="1">
        <v>66</v>
      </c>
      <c r="AH68" s="2">
        <v>41705</v>
      </c>
      <c r="AI68" s="3">
        <v>2030.02</v>
      </c>
      <c r="AJ68" s="3"/>
      <c r="AK68" s="1">
        <v>66</v>
      </c>
      <c r="AL68" s="2">
        <v>41340</v>
      </c>
      <c r="AM68" s="3">
        <v>1808</v>
      </c>
      <c r="AN68" s="3"/>
    </row>
    <row r="69" spans="1:40" ht="18" x14ac:dyDescent="0.2">
      <c r="A69" s="1">
        <v>67</v>
      </c>
      <c r="B69" s="2">
        <v>44628</v>
      </c>
      <c r="C69" s="3">
        <v>3813.41</v>
      </c>
      <c r="D69" s="3"/>
      <c r="E69" s="1">
        <v>67</v>
      </c>
      <c r="F69" s="2">
        <v>44263</v>
      </c>
      <c r="G69" s="3">
        <v>3640.2</v>
      </c>
      <c r="H69" s="3"/>
      <c r="I69" s="1">
        <v>67</v>
      </c>
      <c r="J69" s="2">
        <v>43897</v>
      </c>
      <c r="K69" s="3">
        <v>3584.58</v>
      </c>
      <c r="L69" s="3"/>
      <c r="M69" s="1">
        <v>67</v>
      </c>
      <c r="N69" s="2">
        <v>43532</v>
      </c>
      <c r="O69" s="3">
        <v>3120.04</v>
      </c>
      <c r="P69" s="3"/>
      <c r="Q69" s="1">
        <v>67</v>
      </c>
      <c r="R69" s="2">
        <v>43167</v>
      </c>
      <c r="S69" s="3">
        <v>2858.88</v>
      </c>
      <c r="T69" s="3"/>
      <c r="U69" s="1">
        <v>67</v>
      </c>
      <c r="V69" s="2">
        <v>42802</v>
      </c>
      <c r="W69" s="3">
        <v>2972.44</v>
      </c>
      <c r="X69" s="3"/>
      <c r="Y69" s="1">
        <v>67</v>
      </c>
      <c r="Z69" s="2">
        <v>42436</v>
      </c>
      <c r="AA69" s="3">
        <v>3163.25</v>
      </c>
      <c r="AB69" s="3"/>
      <c r="AC69" s="1">
        <v>67</v>
      </c>
      <c r="AD69" s="2">
        <v>42071</v>
      </c>
      <c r="AE69" s="3">
        <v>2565.61</v>
      </c>
      <c r="AF69" s="3"/>
      <c r="AG69" s="1">
        <v>67</v>
      </c>
      <c r="AH69" s="2">
        <v>41706</v>
      </c>
      <c r="AI69" s="3">
        <v>2036.2</v>
      </c>
      <c r="AJ69" s="3"/>
      <c r="AK69" s="1">
        <v>67</v>
      </c>
      <c r="AL69" s="2">
        <v>41341</v>
      </c>
      <c r="AM69" s="3">
        <v>1803.65</v>
      </c>
      <c r="AN69" s="3"/>
    </row>
    <row r="70" spans="1:40" ht="18" x14ac:dyDescent="0.2">
      <c r="A70" s="1">
        <v>68</v>
      </c>
      <c r="B70" s="2">
        <v>44629</v>
      </c>
      <c r="C70" s="3">
        <v>3787.18</v>
      </c>
      <c r="D70" s="3"/>
      <c r="E70" s="1">
        <v>68</v>
      </c>
      <c r="F70" s="2">
        <v>44264</v>
      </c>
      <c r="G70" s="3">
        <v>3623.61</v>
      </c>
      <c r="H70" s="3"/>
      <c r="I70" s="1">
        <v>68</v>
      </c>
      <c r="J70" s="2">
        <v>43898</v>
      </c>
      <c r="K70" s="3">
        <v>3584.58</v>
      </c>
      <c r="L70" s="3"/>
      <c r="M70" s="1">
        <v>68</v>
      </c>
      <c r="N70" s="2">
        <v>43533</v>
      </c>
      <c r="O70" s="3">
        <v>3162.4</v>
      </c>
      <c r="P70" s="3"/>
      <c r="Q70" s="1">
        <v>68</v>
      </c>
      <c r="R70" s="2">
        <v>43168</v>
      </c>
      <c r="S70" s="3">
        <v>2871.36</v>
      </c>
      <c r="T70" s="3"/>
      <c r="U70" s="1">
        <v>68</v>
      </c>
      <c r="V70" s="2">
        <v>42803</v>
      </c>
      <c r="W70" s="3">
        <v>2987.88</v>
      </c>
      <c r="X70" s="3"/>
      <c r="Y70" s="1">
        <v>68</v>
      </c>
      <c r="Z70" s="2">
        <v>42437</v>
      </c>
      <c r="AA70" s="3">
        <v>3135.28</v>
      </c>
      <c r="AB70" s="3"/>
      <c r="AC70" s="1">
        <v>68</v>
      </c>
      <c r="AD70" s="2">
        <v>42072</v>
      </c>
      <c r="AE70" s="3">
        <v>2565.61</v>
      </c>
      <c r="AF70" s="3"/>
      <c r="AG70" s="1">
        <v>68</v>
      </c>
      <c r="AH70" s="2">
        <v>41707</v>
      </c>
      <c r="AI70" s="3">
        <v>2036.2</v>
      </c>
      <c r="AJ70" s="3"/>
      <c r="AK70" s="1">
        <v>68</v>
      </c>
      <c r="AL70" s="2">
        <v>41342</v>
      </c>
      <c r="AM70" s="3">
        <v>1800.45</v>
      </c>
      <c r="AN70" s="3"/>
    </row>
    <row r="71" spans="1:40" ht="18" x14ac:dyDescent="0.2">
      <c r="A71" s="1">
        <v>69</v>
      </c>
      <c r="B71" s="2">
        <v>44630</v>
      </c>
      <c r="C71" s="3">
        <v>3746.43</v>
      </c>
      <c r="D71" s="3"/>
      <c r="E71" s="1">
        <v>69</v>
      </c>
      <c r="F71" s="2">
        <v>44265</v>
      </c>
      <c r="G71" s="3">
        <v>3598.77</v>
      </c>
      <c r="H71" s="3"/>
      <c r="I71" s="1">
        <v>69</v>
      </c>
      <c r="J71" s="2">
        <v>43899</v>
      </c>
      <c r="K71" s="3">
        <v>3584.58</v>
      </c>
      <c r="L71" s="3"/>
      <c r="M71" s="1">
        <v>69</v>
      </c>
      <c r="N71" s="2">
        <v>43534</v>
      </c>
      <c r="O71" s="3">
        <v>3162.4</v>
      </c>
      <c r="P71" s="3"/>
      <c r="Q71" s="1">
        <v>69</v>
      </c>
      <c r="R71" s="2">
        <v>43169</v>
      </c>
      <c r="S71" s="3">
        <v>2866.93</v>
      </c>
      <c r="T71" s="3"/>
      <c r="U71" s="1">
        <v>69</v>
      </c>
      <c r="V71" s="2">
        <v>42804</v>
      </c>
      <c r="W71" s="3">
        <v>3004.43</v>
      </c>
      <c r="X71" s="3"/>
      <c r="Y71" s="1">
        <v>69</v>
      </c>
      <c r="Z71" s="2">
        <v>42438</v>
      </c>
      <c r="AA71" s="3">
        <v>3155.9</v>
      </c>
      <c r="AB71" s="3"/>
      <c r="AC71" s="1">
        <v>69</v>
      </c>
      <c r="AD71" s="2">
        <v>42073</v>
      </c>
      <c r="AE71" s="3">
        <v>2592.86</v>
      </c>
      <c r="AF71" s="3"/>
      <c r="AG71" s="1">
        <v>69</v>
      </c>
      <c r="AH71" s="2">
        <v>41708</v>
      </c>
      <c r="AI71" s="3">
        <v>2036.2</v>
      </c>
      <c r="AJ71" s="3"/>
      <c r="AK71" s="1">
        <v>69</v>
      </c>
      <c r="AL71" s="2">
        <v>41343</v>
      </c>
      <c r="AM71" s="3">
        <v>1800.45</v>
      </c>
      <c r="AN71" s="3"/>
    </row>
    <row r="72" spans="1:40" ht="18" x14ac:dyDescent="0.2">
      <c r="A72" s="1">
        <v>70</v>
      </c>
      <c r="B72" s="2">
        <v>44631</v>
      </c>
      <c r="C72" s="3">
        <v>3786</v>
      </c>
      <c r="D72" s="3"/>
      <c r="E72" s="1">
        <v>70</v>
      </c>
      <c r="F72" s="2">
        <v>44266</v>
      </c>
      <c r="G72" s="3">
        <v>3561.91</v>
      </c>
      <c r="H72" s="3"/>
      <c r="I72" s="1">
        <v>70</v>
      </c>
      <c r="J72" s="2">
        <v>43900</v>
      </c>
      <c r="K72" s="3">
        <v>3803.6</v>
      </c>
      <c r="L72" s="3"/>
      <c r="M72" s="1">
        <v>70</v>
      </c>
      <c r="N72" s="2">
        <v>43535</v>
      </c>
      <c r="O72" s="3">
        <v>3162.4</v>
      </c>
      <c r="P72" s="3"/>
      <c r="Q72" s="1">
        <v>70</v>
      </c>
      <c r="R72" s="2">
        <v>43170</v>
      </c>
      <c r="S72" s="3">
        <v>2866.93</v>
      </c>
      <c r="T72" s="3"/>
      <c r="U72" s="1">
        <v>70</v>
      </c>
      <c r="V72" s="2">
        <v>42805</v>
      </c>
      <c r="W72" s="3">
        <v>2980.83</v>
      </c>
      <c r="X72" s="3"/>
      <c r="Y72" s="1">
        <v>70</v>
      </c>
      <c r="Z72" s="2">
        <v>42439</v>
      </c>
      <c r="AA72" s="3">
        <v>3192.49</v>
      </c>
      <c r="AB72" s="3"/>
      <c r="AC72" s="1">
        <v>70</v>
      </c>
      <c r="AD72" s="2">
        <v>42074</v>
      </c>
      <c r="AE72" s="3">
        <v>2618.79</v>
      </c>
      <c r="AF72" s="3"/>
      <c r="AG72" s="1">
        <v>70</v>
      </c>
      <c r="AH72" s="2">
        <v>41709</v>
      </c>
      <c r="AI72" s="3">
        <v>2042.78</v>
      </c>
      <c r="AJ72" s="3"/>
      <c r="AK72" s="1">
        <v>70</v>
      </c>
      <c r="AL72" s="2">
        <v>41344</v>
      </c>
      <c r="AM72" s="3">
        <v>1800.45</v>
      </c>
      <c r="AN72" s="3"/>
    </row>
    <row r="73" spans="1:40" ht="18" x14ac:dyDescent="0.2">
      <c r="A73" s="1">
        <v>71</v>
      </c>
      <c r="B73" s="2">
        <v>44632</v>
      </c>
      <c r="C73" s="3">
        <v>3827.64</v>
      </c>
      <c r="D73" s="3"/>
      <c r="E73" s="1">
        <v>71</v>
      </c>
      <c r="F73" s="2">
        <v>44267</v>
      </c>
      <c r="G73" s="3">
        <v>3534.62</v>
      </c>
      <c r="H73" s="3"/>
      <c r="I73" s="1">
        <v>71</v>
      </c>
      <c r="J73" s="2">
        <v>43901</v>
      </c>
      <c r="K73" s="3">
        <v>3780.39</v>
      </c>
      <c r="L73" s="3"/>
      <c r="M73" s="1">
        <v>71</v>
      </c>
      <c r="N73" s="2">
        <v>43536</v>
      </c>
      <c r="O73" s="3">
        <v>3168.35</v>
      </c>
      <c r="P73" s="3"/>
      <c r="Q73" s="1">
        <v>71</v>
      </c>
      <c r="R73" s="2">
        <v>43171</v>
      </c>
      <c r="S73" s="3">
        <v>2866.93</v>
      </c>
      <c r="T73" s="3"/>
      <c r="U73" s="1">
        <v>71</v>
      </c>
      <c r="V73" s="2">
        <v>42806</v>
      </c>
      <c r="W73" s="3">
        <v>2980.83</v>
      </c>
      <c r="X73" s="3"/>
      <c r="Y73" s="1">
        <v>71</v>
      </c>
      <c r="Z73" s="2">
        <v>42440</v>
      </c>
      <c r="AA73" s="3">
        <v>3204.27</v>
      </c>
      <c r="AB73" s="3"/>
      <c r="AC73" s="1">
        <v>71</v>
      </c>
      <c r="AD73" s="2">
        <v>42075</v>
      </c>
      <c r="AE73" s="3">
        <v>2633.65</v>
      </c>
      <c r="AF73" s="3"/>
      <c r="AG73" s="1">
        <v>71</v>
      </c>
      <c r="AH73" s="2">
        <v>41710</v>
      </c>
      <c r="AI73" s="3">
        <v>2043.59</v>
      </c>
      <c r="AJ73" s="3"/>
      <c r="AK73" s="1">
        <v>71</v>
      </c>
      <c r="AL73" s="2">
        <v>41345</v>
      </c>
      <c r="AM73" s="3">
        <v>1801.2</v>
      </c>
      <c r="AN73" s="3"/>
    </row>
    <row r="74" spans="1:40" ht="18" x14ac:dyDescent="0.2">
      <c r="A74" s="1">
        <v>72</v>
      </c>
      <c r="B74" s="2">
        <v>44633</v>
      </c>
      <c r="C74" s="3">
        <v>3827.64</v>
      </c>
      <c r="D74" s="3"/>
      <c r="E74" s="1">
        <v>72</v>
      </c>
      <c r="F74" s="2">
        <v>44268</v>
      </c>
      <c r="G74" s="3">
        <v>3575.3</v>
      </c>
      <c r="H74" s="3"/>
      <c r="I74" s="1">
        <v>72</v>
      </c>
      <c r="J74" s="2">
        <v>43902</v>
      </c>
      <c r="K74" s="3">
        <v>3835.15</v>
      </c>
      <c r="L74" s="3"/>
      <c r="M74" s="1">
        <v>72</v>
      </c>
      <c r="N74" s="2">
        <v>43537</v>
      </c>
      <c r="O74" s="3">
        <v>3153.2</v>
      </c>
      <c r="P74" s="3"/>
      <c r="Q74" s="1">
        <v>72</v>
      </c>
      <c r="R74" s="2">
        <v>43172</v>
      </c>
      <c r="S74" s="3">
        <v>2851.84</v>
      </c>
      <c r="T74" s="3"/>
      <c r="U74" s="1">
        <v>72</v>
      </c>
      <c r="V74" s="2">
        <v>42807</v>
      </c>
      <c r="W74" s="3">
        <v>2980.83</v>
      </c>
      <c r="X74" s="3"/>
      <c r="Y74" s="1">
        <v>72</v>
      </c>
      <c r="Z74" s="2">
        <v>42441</v>
      </c>
      <c r="AA74" s="3">
        <v>3164.12</v>
      </c>
      <c r="AB74" s="3"/>
      <c r="AC74" s="1">
        <v>72</v>
      </c>
      <c r="AD74" s="2">
        <v>42076</v>
      </c>
      <c r="AE74" s="3">
        <v>2610.08</v>
      </c>
      <c r="AF74" s="3"/>
      <c r="AG74" s="1">
        <v>72</v>
      </c>
      <c r="AH74" s="2">
        <v>41711</v>
      </c>
      <c r="AI74" s="3">
        <v>2047.59</v>
      </c>
      <c r="AJ74" s="3"/>
      <c r="AK74" s="1">
        <v>72</v>
      </c>
      <c r="AL74" s="2">
        <v>41346</v>
      </c>
      <c r="AM74" s="3">
        <v>1801.64</v>
      </c>
      <c r="AN74" s="3"/>
    </row>
    <row r="75" spans="1:40" ht="18" x14ac:dyDescent="0.2">
      <c r="A75" s="1">
        <v>73</v>
      </c>
      <c r="B75" s="2">
        <v>44634</v>
      </c>
      <c r="C75" s="3">
        <v>3827.64</v>
      </c>
      <c r="D75" s="3"/>
      <c r="E75" s="1">
        <v>73</v>
      </c>
      <c r="F75" s="2">
        <v>44269</v>
      </c>
      <c r="G75" s="3">
        <v>3575.3</v>
      </c>
      <c r="H75" s="3"/>
      <c r="I75" s="1">
        <v>73</v>
      </c>
      <c r="J75" s="2">
        <v>43903</v>
      </c>
      <c r="K75" s="3">
        <v>4034.66</v>
      </c>
      <c r="L75" s="3"/>
      <c r="M75" s="1">
        <v>73</v>
      </c>
      <c r="N75" s="2">
        <v>43538</v>
      </c>
      <c r="O75" s="3">
        <v>3145.53</v>
      </c>
      <c r="P75" s="3"/>
      <c r="Q75" s="1">
        <v>73</v>
      </c>
      <c r="R75" s="2">
        <v>43173</v>
      </c>
      <c r="S75" s="3">
        <v>2848.38</v>
      </c>
      <c r="T75" s="3"/>
      <c r="U75" s="1">
        <v>73</v>
      </c>
      <c r="V75" s="2">
        <v>42808</v>
      </c>
      <c r="W75" s="3">
        <v>2987.93</v>
      </c>
      <c r="X75" s="3"/>
      <c r="Y75" s="1">
        <v>73</v>
      </c>
      <c r="Z75" s="2">
        <v>42442</v>
      </c>
      <c r="AA75" s="3">
        <v>3164.12</v>
      </c>
      <c r="AB75" s="3"/>
      <c r="AC75" s="1">
        <v>73</v>
      </c>
      <c r="AD75" s="2">
        <v>42077</v>
      </c>
      <c r="AE75" s="3">
        <v>2661.52</v>
      </c>
      <c r="AF75" s="3"/>
      <c r="AG75" s="1">
        <v>73</v>
      </c>
      <c r="AH75" s="2">
        <v>41712</v>
      </c>
      <c r="AI75" s="3">
        <v>2044.48</v>
      </c>
      <c r="AJ75" s="3"/>
      <c r="AK75" s="1">
        <v>73</v>
      </c>
      <c r="AL75" s="2">
        <v>41347</v>
      </c>
      <c r="AM75" s="3">
        <v>1798.56</v>
      </c>
      <c r="AN75" s="3"/>
    </row>
    <row r="76" spans="1:40" ht="18" x14ac:dyDescent="0.2">
      <c r="A76" s="1">
        <v>74</v>
      </c>
      <c r="B76" s="2">
        <v>44635</v>
      </c>
      <c r="C76" s="3">
        <v>3800.85</v>
      </c>
      <c r="D76" s="3"/>
      <c r="E76" s="1">
        <v>74</v>
      </c>
      <c r="F76" s="2">
        <v>44270</v>
      </c>
      <c r="G76" s="3">
        <v>3575.3</v>
      </c>
      <c r="H76" s="3"/>
      <c r="I76" s="1">
        <v>74</v>
      </c>
      <c r="J76" s="2">
        <v>43904</v>
      </c>
      <c r="K76" s="3">
        <v>3941.92</v>
      </c>
      <c r="L76" s="3"/>
      <c r="M76" s="1">
        <v>74</v>
      </c>
      <c r="N76" s="2">
        <v>43539</v>
      </c>
      <c r="O76" s="3">
        <v>3144.42</v>
      </c>
      <c r="P76" s="3"/>
      <c r="Q76" s="1">
        <v>74</v>
      </c>
      <c r="R76" s="2">
        <v>43174</v>
      </c>
      <c r="S76" s="3">
        <v>2845.76</v>
      </c>
      <c r="T76" s="3"/>
      <c r="U76" s="1">
        <v>74</v>
      </c>
      <c r="V76" s="2">
        <v>42809</v>
      </c>
      <c r="W76" s="3">
        <v>2997.73</v>
      </c>
      <c r="X76" s="3"/>
      <c r="Y76" s="1">
        <v>74</v>
      </c>
      <c r="Z76" s="2">
        <v>42443</v>
      </c>
      <c r="AA76" s="3">
        <v>3164.12</v>
      </c>
      <c r="AB76" s="3"/>
      <c r="AC76" s="1">
        <v>74</v>
      </c>
      <c r="AD76" s="2">
        <v>42078</v>
      </c>
      <c r="AE76" s="3">
        <v>2661.52</v>
      </c>
      <c r="AF76" s="3"/>
      <c r="AG76" s="1">
        <v>74</v>
      </c>
      <c r="AH76" s="2">
        <v>41713</v>
      </c>
      <c r="AI76" s="3">
        <v>2044.58</v>
      </c>
      <c r="AJ76" s="3"/>
      <c r="AK76" s="1">
        <v>74</v>
      </c>
      <c r="AL76" s="2">
        <v>41348</v>
      </c>
      <c r="AM76" s="3">
        <v>1797.28</v>
      </c>
      <c r="AN76" s="3"/>
    </row>
    <row r="77" spans="1:40" ht="18" x14ac:dyDescent="0.2">
      <c r="A77" s="1">
        <v>75</v>
      </c>
      <c r="B77" s="2">
        <v>44636</v>
      </c>
      <c r="C77" s="3">
        <v>3836.56</v>
      </c>
      <c r="D77" s="3"/>
      <c r="E77" s="1">
        <v>75</v>
      </c>
      <c r="F77" s="2">
        <v>44271</v>
      </c>
      <c r="G77" s="3">
        <v>3575.63</v>
      </c>
      <c r="H77" s="3"/>
      <c r="I77" s="1">
        <v>75</v>
      </c>
      <c r="J77" s="2">
        <v>43905</v>
      </c>
      <c r="K77" s="3">
        <v>3941.92</v>
      </c>
      <c r="L77" s="3"/>
      <c r="M77" s="1">
        <v>75</v>
      </c>
      <c r="N77" s="2">
        <v>43540</v>
      </c>
      <c r="O77" s="3">
        <v>3123.28</v>
      </c>
      <c r="P77" s="3"/>
      <c r="Q77" s="1">
        <v>75</v>
      </c>
      <c r="R77" s="2">
        <v>43175</v>
      </c>
      <c r="S77" s="3">
        <v>2850.04</v>
      </c>
      <c r="T77" s="3"/>
      <c r="U77" s="1">
        <v>75</v>
      </c>
      <c r="V77" s="2">
        <v>42810</v>
      </c>
      <c r="W77" s="3">
        <v>2972.61</v>
      </c>
      <c r="X77" s="3"/>
      <c r="Y77" s="1">
        <v>75</v>
      </c>
      <c r="Z77" s="2">
        <v>42444</v>
      </c>
      <c r="AA77" s="3">
        <v>3175.95</v>
      </c>
      <c r="AB77" s="3"/>
      <c r="AC77" s="1">
        <v>75</v>
      </c>
      <c r="AD77" s="2">
        <v>42079</v>
      </c>
      <c r="AE77" s="3">
        <v>2661.52</v>
      </c>
      <c r="AF77" s="3"/>
      <c r="AG77" s="1">
        <v>75</v>
      </c>
      <c r="AH77" s="2">
        <v>41714</v>
      </c>
      <c r="AI77" s="3">
        <v>2044.58</v>
      </c>
      <c r="AJ77" s="3"/>
      <c r="AK77" s="1">
        <v>75</v>
      </c>
      <c r="AL77" s="2">
        <v>41349</v>
      </c>
      <c r="AM77" s="3">
        <v>1804.06</v>
      </c>
      <c r="AN77" s="3"/>
    </row>
    <row r="78" spans="1:40" ht="18" x14ac:dyDescent="0.2">
      <c r="A78" s="1">
        <v>76</v>
      </c>
      <c r="B78" s="2">
        <v>44637</v>
      </c>
      <c r="C78" s="3">
        <v>3826.89</v>
      </c>
      <c r="D78" s="3"/>
      <c r="E78" s="1">
        <v>76</v>
      </c>
      <c r="F78" s="2">
        <v>44272</v>
      </c>
      <c r="G78" s="3">
        <v>3553.51</v>
      </c>
      <c r="H78" s="3"/>
      <c r="I78" s="1">
        <v>76</v>
      </c>
      <c r="J78" s="2">
        <v>43906</v>
      </c>
      <c r="K78" s="3">
        <v>3941.92</v>
      </c>
      <c r="L78" s="3"/>
      <c r="M78" s="1">
        <v>76</v>
      </c>
      <c r="N78" s="2">
        <v>43541</v>
      </c>
      <c r="O78" s="3">
        <v>3123.28</v>
      </c>
      <c r="P78" s="3"/>
      <c r="Q78" s="1">
        <v>76</v>
      </c>
      <c r="R78" s="2">
        <v>43176</v>
      </c>
      <c r="S78" s="3">
        <v>2852.48</v>
      </c>
      <c r="T78" s="3"/>
      <c r="U78" s="1">
        <v>76</v>
      </c>
      <c r="V78" s="2">
        <v>42811</v>
      </c>
      <c r="W78" s="3">
        <v>2923.96</v>
      </c>
      <c r="X78" s="3"/>
      <c r="Y78" s="1">
        <v>76</v>
      </c>
      <c r="Z78" s="2">
        <v>42445</v>
      </c>
      <c r="AA78" s="3">
        <v>3175.88</v>
      </c>
      <c r="AB78" s="3"/>
      <c r="AC78" s="1">
        <v>76</v>
      </c>
      <c r="AD78" s="2">
        <v>42080</v>
      </c>
      <c r="AE78" s="3">
        <v>2675.08</v>
      </c>
      <c r="AF78" s="3"/>
      <c r="AG78" s="1">
        <v>76</v>
      </c>
      <c r="AH78" s="2">
        <v>41715</v>
      </c>
      <c r="AI78" s="3">
        <v>2044.58</v>
      </c>
      <c r="AJ78" s="3"/>
      <c r="AK78" s="1">
        <v>76</v>
      </c>
      <c r="AL78" s="2">
        <v>41350</v>
      </c>
      <c r="AM78" s="3">
        <v>1804.06</v>
      </c>
      <c r="AN78" s="3"/>
    </row>
    <row r="79" spans="1:40" ht="18" x14ac:dyDescent="0.2">
      <c r="A79" s="1">
        <v>77</v>
      </c>
      <c r="B79" s="2">
        <v>44638</v>
      </c>
      <c r="C79" s="3">
        <v>3816.43</v>
      </c>
      <c r="D79" s="3"/>
      <c r="E79" s="1">
        <v>77</v>
      </c>
      <c r="F79" s="2">
        <v>44273</v>
      </c>
      <c r="G79" s="3">
        <v>3578.02</v>
      </c>
      <c r="H79" s="3"/>
      <c r="I79" s="1">
        <v>77</v>
      </c>
      <c r="J79" s="2">
        <v>43907</v>
      </c>
      <c r="K79" s="3">
        <v>4099.93</v>
      </c>
      <c r="L79" s="3"/>
      <c r="M79" s="1">
        <v>77</v>
      </c>
      <c r="N79" s="2">
        <v>43542</v>
      </c>
      <c r="O79" s="3">
        <v>3123.28</v>
      </c>
      <c r="P79" s="3"/>
      <c r="Q79" s="1">
        <v>77</v>
      </c>
      <c r="R79" s="2">
        <v>43177</v>
      </c>
      <c r="S79" s="3">
        <v>2852.48</v>
      </c>
      <c r="T79" s="3"/>
      <c r="U79" s="1">
        <v>77</v>
      </c>
      <c r="V79" s="2">
        <v>42812</v>
      </c>
      <c r="W79" s="3">
        <v>2912.53</v>
      </c>
      <c r="X79" s="3"/>
      <c r="Y79" s="1">
        <v>77</v>
      </c>
      <c r="Z79" s="2">
        <v>42446</v>
      </c>
      <c r="AA79" s="3">
        <v>3155.9</v>
      </c>
      <c r="AB79" s="3"/>
      <c r="AC79" s="1">
        <v>77</v>
      </c>
      <c r="AD79" s="2">
        <v>42081</v>
      </c>
      <c r="AE79" s="3">
        <v>2677.97</v>
      </c>
      <c r="AF79" s="3"/>
      <c r="AG79" s="1">
        <v>77</v>
      </c>
      <c r="AH79" s="2">
        <v>41716</v>
      </c>
      <c r="AI79" s="3">
        <v>2035.16</v>
      </c>
      <c r="AJ79" s="3"/>
      <c r="AK79" s="1">
        <v>77</v>
      </c>
      <c r="AL79" s="2">
        <v>41351</v>
      </c>
      <c r="AM79" s="3">
        <v>1804.06</v>
      </c>
      <c r="AN79" s="3"/>
    </row>
    <row r="80" spans="1:40" ht="18" x14ac:dyDescent="0.2">
      <c r="A80" s="1">
        <v>78</v>
      </c>
      <c r="B80" s="2">
        <v>44639</v>
      </c>
      <c r="C80" s="3">
        <v>3820.67</v>
      </c>
      <c r="D80" s="3"/>
      <c r="E80" s="1">
        <v>78</v>
      </c>
      <c r="F80" s="2">
        <v>44274</v>
      </c>
      <c r="G80" s="3">
        <v>3569.45</v>
      </c>
      <c r="H80" s="3"/>
      <c r="I80" s="1">
        <v>78</v>
      </c>
      <c r="J80" s="2">
        <v>43908</v>
      </c>
      <c r="K80" s="3">
        <v>4044.55</v>
      </c>
      <c r="L80" s="3"/>
      <c r="M80" s="1">
        <v>78</v>
      </c>
      <c r="N80" s="2">
        <v>43543</v>
      </c>
      <c r="O80" s="3">
        <v>3102.25</v>
      </c>
      <c r="P80" s="3"/>
      <c r="Q80" s="1">
        <v>78</v>
      </c>
      <c r="R80" s="2">
        <v>43178</v>
      </c>
      <c r="S80" s="3">
        <v>2852.48</v>
      </c>
      <c r="T80" s="3"/>
      <c r="U80" s="1">
        <v>78</v>
      </c>
      <c r="V80" s="2">
        <v>42813</v>
      </c>
      <c r="W80" s="3">
        <v>2912.53</v>
      </c>
      <c r="X80" s="3"/>
      <c r="Y80" s="1">
        <v>78</v>
      </c>
      <c r="Z80" s="2">
        <v>42447</v>
      </c>
      <c r="AA80" s="3">
        <v>3087.39</v>
      </c>
      <c r="AB80" s="3"/>
      <c r="AC80" s="1">
        <v>78</v>
      </c>
      <c r="AD80" s="2">
        <v>42082</v>
      </c>
      <c r="AE80" s="3">
        <v>2651.49</v>
      </c>
      <c r="AF80" s="3"/>
      <c r="AG80" s="1">
        <v>78</v>
      </c>
      <c r="AH80" s="2">
        <v>41717</v>
      </c>
      <c r="AI80" s="3">
        <v>2034.86</v>
      </c>
      <c r="AJ80" s="3"/>
      <c r="AK80" s="1">
        <v>78</v>
      </c>
      <c r="AL80" s="2">
        <v>41352</v>
      </c>
      <c r="AM80" s="3">
        <v>1809.58</v>
      </c>
      <c r="AN80" s="3"/>
    </row>
    <row r="81" spans="1:40" ht="18" x14ac:dyDescent="0.2">
      <c r="A81" s="1">
        <v>79</v>
      </c>
      <c r="B81" s="2">
        <v>44640</v>
      </c>
      <c r="C81" s="3">
        <v>3820.67</v>
      </c>
      <c r="D81" s="3"/>
      <c r="E81" s="1">
        <v>79</v>
      </c>
      <c r="F81" s="2">
        <v>44275</v>
      </c>
      <c r="G81" s="3">
        <v>3553.34</v>
      </c>
      <c r="H81" s="3"/>
      <c r="I81" s="1">
        <v>79</v>
      </c>
      <c r="J81" s="2">
        <v>43909</v>
      </c>
      <c r="K81" s="3">
        <v>4128.38</v>
      </c>
      <c r="L81" s="3"/>
      <c r="M81" s="1">
        <v>79</v>
      </c>
      <c r="N81" s="2">
        <v>43544</v>
      </c>
      <c r="O81" s="3">
        <v>3095.39</v>
      </c>
      <c r="P81" s="3"/>
      <c r="Q81" s="1">
        <v>79</v>
      </c>
      <c r="R81" s="2">
        <v>43179</v>
      </c>
      <c r="S81" s="3">
        <v>2852.48</v>
      </c>
      <c r="T81" s="3"/>
      <c r="U81" s="1">
        <v>79</v>
      </c>
      <c r="V81" s="2">
        <v>42814</v>
      </c>
      <c r="W81" s="3">
        <v>2912.53</v>
      </c>
      <c r="X81" s="3"/>
      <c r="Y81" s="1">
        <v>79</v>
      </c>
      <c r="Z81" s="2">
        <v>42448</v>
      </c>
      <c r="AA81" s="3">
        <v>3065.79</v>
      </c>
      <c r="AB81" s="3"/>
      <c r="AC81" s="1">
        <v>79</v>
      </c>
      <c r="AD81" s="2">
        <v>42083</v>
      </c>
      <c r="AE81" s="3">
        <v>2613.38</v>
      </c>
      <c r="AF81" s="3"/>
      <c r="AG81" s="1">
        <v>79</v>
      </c>
      <c r="AH81" s="2">
        <v>41718</v>
      </c>
      <c r="AI81" s="3">
        <v>2017.38</v>
      </c>
      <c r="AJ81" s="3"/>
      <c r="AK81" s="1">
        <v>79</v>
      </c>
      <c r="AL81" s="2">
        <v>41353</v>
      </c>
      <c r="AM81" s="3">
        <v>1809.83</v>
      </c>
      <c r="AN81" s="3"/>
    </row>
    <row r="82" spans="1:40" ht="18" x14ac:dyDescent="0.2">
      <c r="A82" s="1">
        <v>80</v>
      </c>
      <c r="B82" s="2">
        <v>44641</v>
      </c>
      <c r="C82" s="3">
        <v>3820.67</v>
      </c>
      <c r="D82" s="3"/>
      <c r="E82" s="1">
        <v>80</v>
      </c>
      <c r="F82" s="2">
        <v>44276</v>
      </c>
      <c r="G82" s="3">
        <v>3553.34</v>
      </c>
      <c r="H82" s="3"/>
      <c r="I82" s="1">
        <v>80</v>
      </c>
      <c r="J82" s="2">
        <v>43910</v>
      </c>
      <c r="K82" s="3">
        <v>4153.91</v>
      </c>
      <c r="L82" s="3"/>
      <c r="M82" s="1">
        <v>80</v>
      </c>
      <c r="N82" s="2">
        <v>43545</v>
      </c>
      <c r="O82" s="3">
        <v>3092.39</v>
      </c>
      <c r="P82" s="3"/>
      <c r="Q82" s="1">
        <v>80</v>
      </c>
      <c r="R82" s="2">
        <v>43180</v>
      </c>
      <c r="S82" s="3">
        <v>2866.92</v>
      </c>
      <c r="T82" s="3"/>
      <c r="U82" s="1">
        <v>80</v>
      </c>
      <c r="V82" s="2">
        <v>42815</v>
      </c>
      <c r="W82" s="3">
        <v>2912.53</v>
      </c>
      <c r="X82" s="3"/>
      <c r="Y82" s="1">
        <v>80</v>
      </c>
      <c r="Z82" s="2">
        <v>42449</v>
      </c>
      <c r="AA82" s="3">
        <v>3065.79</v>
      </c>
      <c r="AB82" s="3"/>
      <c r="AC82" s="1">
        <v>80</v>
      </c>
      <c r="AD82" s="2">
        <v>42084</v>
      </c>
      <c r="AE82" s="3">
        <v>2587.71</v>
      </c>
      <c r="AF82" s="3"/>
      <c r="AG82" s="1">
        <v>80</v>
      </c>
      <c r="AH82" s="2">
        <v>41719</v>
      </c>
      <c r="AI82" s="3">
        <v>1998.6</v>
      </c>
      <c r="AJ82" s="3"/>
      <c r="AK82" s="1">
        <v>80</v>
      </c>
      <c r="AL82" s="2">
        <v>41354</v>
      </c>
      <c r="AM82" s="3">
        <v>1812.35</v>
      </c>
      <c r="AN82" s="3"/>
    </row>
    <row r="83" spans="1:40" ht="18" x14ac:dyDescent="0.2">
      <c r="A83" s="1">
        <v>81</v>
      </c>
      <c r="B83" s="2">
        <v>44642</v>
      </c>
      <c r="C83" s="3">
        <v>3820.67</v>
      </c>
      <c r="D83" s="3"/>
      <c r="E83" s="1">
        <v>81</v>
      </c>
      <c r="F83" s="2">
        <v>44277</v>
      </c>
      <c r="G83" s="3">
        <v>3553.34</v>
      </c>
      <c r="H83" s="3"/>
      <c r="I83" s="1">
        <v>81</v>
      </c>
      <c r="J83" s="2">
        <v>43911</v>
      </c>
      <c r="K83" s="3">
        <v>4079.96</v>
      </c>
      <c r="L83" s="3"/>
      <c r="M83" s="1">
        <v>81</v>
      </c>
      <c r="N83" s="2">
        <v>43546</v>
      </c>
      <c r="O83" s="3">
        <v>3082.45</v>
      </c>
      <c r="P83" s="3"/>
      <c r="Q83" s="1">
        <v>81</v>
      </c>
      <c r="R83" s="2">
        <v>43181</v>
      </c>
      <c r="S83" s="3">
        <v>2850.69</v>
      </c>
      <c r="T83" s="3"/>
      <c r="U83" s="1">
        <v>81</v>
      </c>
      <c r="V83" s="2">
        <v>42816</v>
      </c>
      <c r="W83" s="3">
        <v>2904.87</v>
      </c>
      <c r="X83" s="3"/>
      <c r="Y83" s="1">
        <v>81</v>
      </c>
      <c r="Z83" s="2">
        <v>42450</v>
      </c>
      <c r="AA83" s="3">
        <v>3065.79</v>
      </c>
      <c r="AB83" s="3"/>
      <c r="AC83" s="1">
        <v>81</v>
      </c>
      <c r="AD83" s="2">
        <v>42085</v>
      </c>
      <c r="AE83" s="3">
        <v>2587.71</v>
      </c>
      <c r="AF83" s="3"/>
      <c r="AG83" s="1">
        <v>81</v>
      </c>
      <c r="AH83" s="2">
        <v>41720</v>
      </c>
      <c r="AI83" s="3">
        <v>1993.85</v>
      </c>
      <c r="AJ83" s="3"/>
      <c r="AK83" s="1">
        <v>81</v>
      </c>
      <c r="AL83" s="2">
        <v>41355</v>
      </c>
      <c r="AM83" s="3">
        <v>1822.78</v>
      </c>
      <c r="AN83" s="3"/>
    </row>
    <row r="84" spans="1:40" ht="18" x14ac:dyDescent="0.2">
      <c r="A84" s="1">
        <v>82</v>
      </c>
      <c r="B84" s="2">
        <v>44643</v>
      </c>
      <c r="C84" s="3">
        <v>3765.67</v>
      </c>
      <c r="D84" s="3"/>
      <c r="E84" s="1">
        <v>82</v>
      </c>
      <c r="F84" s="2">
        <v>44278</v>
      </c>
      <c r="G84" s="3">
        <v>3553.34</v>
      </c>
      <c r="H84" s="3"/>
      <c r="I84" s="1">
        <v>82</v>
      </c>
      <c r="J84" s="2">
        <v>43912</v>
      </c>
      <c r="K84" s="3">
        <v>4079.96</v>
      </c>
      <c r="L84" s="3"/>
      <c r="M84" s="1">
        <v>82</v>
      </c>
      <c r="N84" s="2">
        <v>43547</v>
      </c>
      <c r="O84" s="3">
        <v>3126.19</v>
      </c>
      <c r="P84" s="3"/>
      <c r="Q84" s="1">
        <v>82</v>
      </c>
      <c r="R84" s="2">
        <v>43182</v>
      </c>
      <c r="S84" s="3">
        <v>2857.88</v>
      </c>
      <c r="T84" s="3"/>
      <c r="U84" s="1">
        <v>82</v>
      </c>
      <c r="V84" s="2">
        <v>42817</v>
      </c>
      <c r="W84" s="3">
        <v>2936.82</v>
      </c>
      <c r="X84" s="3"/>
      <c r="Y84" s="1">
        <v>82</v>
      </c>
      <c r="Z84" s="2">
        <v>42451</v>
      </c>
      <c r="AA84" s="3">
        <v>3065.79</v>
      </c>
      <c r="AB84" s="3"/>
      <c r="AC84" s="1">
        <v>82</v>
      </c>
      <c r="AD84" s="2">
        <v>42086</v>
      </c>
      <c r="AE84" s="3">
        <v>2587.71</v>
      </c>
      <c r="AF84" s="3"/>
      <c r="AG84" s="1">
        <v>82</v>
      </c>
      <c r="AH84" s="2">
        <v>41721</v>
      </c>
      <c r="AI84" s="3">
        <v>1993.85</v>
      </c>
      <c r="AJ84" s="3"/>
      <c r="AK84" s="1">
        <v>82</v>
      </c>
      <c r="AL84" s="2">
        <v>41356</v>
      </c>
      <c r="AM84" s="3">
        <v>1825.79</v>
      </c>
      <c r="AN84" s="3"/>
    </row>
    <row r="85" spans="1:40" ht="18" x14ac:dyDescent="0.2">
      <c r="A85" s="1">
        <v>83</v>
      </c>
      <c r="B85" s="2">
        <v>44644</v>
      </c>
      <c r="C85" s="3">
        <v>3756.64</v>
      </c>
      <c r="D85" s="3"/>
      <c r="E85" s="1">
        <v>83</v>
      </c>
      <c r="F85" s="2">
        <v>44279</v>
      </c>
      <c r="G85" s="3">
        <v>3589.82</v>
      </c>
      <c r="H85" s="3"/>
      <c r="I85" s="1">
        <v>83</v>
      </c>
      <c r="J85" s="2">
        <v>43913</v>
      </c>
      <c r="K85" s="3">
        <v>4079.96</v>
      </c>
      <c r="L85" s="3"/>
      <c r="M85" s="1">
        <v>83</v>
      </c>
      <c r="N85" s="2">
        <v>43548</v>
      </c>
      <c r="O85" s="3">
        <v>3126.19</v>
      </c>
      <c r="P85" s="3"/>
      <c r="Q85" s="1">
        <v>83</v>
      </c>
      <c r="R85" s="2">
        <v>43183</v>
      </c>
      <c r="S85" s="3">
        <v>2849.01</v>
      </c>
      <c r="T85" s="3"/>
      <c r="U85" s="1">
        <v>83</v>
      </c>
      <c r="V85" s="2">
        <v>42818</v>
      </c>
      <c r="W85" s="3">
        <v>2921.25</v>
      </c>
      <c r="X85" s="3"/>
      <c r="Y85" s="1">
        <v>83</v>
      </c>
      <c r="Z85" s="2">
        <v>42452</v>
      </c>
      <c r="AA85" s="3">
        <v>3050.31</v>
      </c>
      <c r="AB85" s="3"/>
      <c r="AC85" s="1">
        <v>83</v>
      </c>
      <c r="AD85" s="2">
        <v>42087</v>
      </c>
      <c r="AE85" s="3">
        <v>2587.71</v>
      </c>
      <c r="AF85" s="3"/>
      <c r="AG85" s="1">
        <v>83</v>
      </c>
      <c r="AH85" s="2">
        <v>41722</v>
      </c>
      <c r="AI85" s="3">
        <v>1993.85</v>
      </c>
      <c r="AJ85" s="3"/>
      <c r="AK85" s="1">
        <v>83</v>
      </c>
      <c r="AL85" s="2">
        <v>41357</v>
      </c>
      <c r="AM85" s="3">
        <v>1825.79</v>
      </c>
      <c r="AN85" s="3"/>
    </row>
    <row r="86" spans="1:40" ht="18" x14ac:dyDescent="0.2">
      <c r="A86" s="1">
        <v>84</v>
      </c>
      <c r="B86" s="2">
        <v>44645</v>
      </c>
      <c r="C86" s="3">
        <v>3798.9</v>
      </c>
      <c r="D86" s="3"/>
      <c r="E86" s="1">
        <v>84</v>
      </c>
      <c r="F86" s="2">
        <v>44280</v>
      </c>
      <c r="G86" s="3">
        <v>3635.12</v>
      </c>
      <c r="H86" s="3"/>
      <c r="I86" s="1">
        <v>84</v>
      </c>
      <c r="J86" s="2">
        <v>43914</v>
      </c>
      <c r="K86" s="3">
        <v>4079.96</v>
      </c>
      <c r="L86" s="3"/>
      <c r="M86" s="1">
        <v>84</v>
      </c>
      <c r="N86" s="2">
        <v>43549</v>
      </c>
      <c r="O86" s="3">
        <v>3126.19</v>
      </c>
      <c r="P86" s="3"/>
      <c r="Q86" s="1">
        <v>84</v>
      </c>
      <c r="R86" s="2">
        <v>43184</v>
      </c>
      <c r="S86" s="3">
        <v>2849.01</v>
      </c>
      <c r="T86" s="3"/>
      <c r="U86" s="1">
        <v>84</v>
      </c>
      <c r="V86" s="2">
        <v>42819</v>
      </c>
      <c r="W86" s="3">
        <v>2899.94</v>
      </c>
      <c r="X86" s="3"/>
      <c r="Y86" s="1">
        <v>84</v>
      </c>
      <c r="Z86" s="2">
        <v>42453</v>
      </c>
      <c r="AA86" s="3">
        <v>3058.8</v>
      </c>
      <c r="AB86" s="3"/>
      <c r="AC86" s="1">
        <v>84</v>
      </c>
      <c r="AD86" s="2">
        <v>42088</v>
      </c>
      <c r="AE86" s="3">
        <v>2526.79</v>
      </c>
      <c r="AF86" s="3"/>
      <c r="AG86" s="1">
        <v>84</v>
      </c>
      <c r="AH86" s="2">
        <v>41723</v>
      </c>
      <c r="AI86" s="3">
        <v>1993.85</v>
      </c>
      <c r="AJ86" s="3"/>
      <c r="AK86" s="1">
        <v>84</v>
      </c>
      <c r="AL86" s="2">
        <v>41358</v>
      </c>
      <c r="AM86" s="3">
        <v>1825.79</v>
      </c>
      <c r="AN86" s="3"/>
    </row>
    <row r="87" spans="1:40" ht="18" x14ac:dyDescent="0.2">
      <c r="A87" s="1">
        <v>85</v>
      </c>
      <c r="B87" s="2">
        <v>44646</v>
      </c>
      <c r="C87" s="3">
        <v>3785.66</v>
      </c>
      <c r="D87" s="3"/>
      <c r="E87" s="1">
        <v>85</v>
      </c>
      <c r="F87" s="2">
        <v>44281</v>
      </c>
      <c r="G87" s="3">
        <v>3658.22</v>
      </c>
      <c r="H87" s="3"/>
      <c r="I87" s="1">
        <v>85</v>
      </c>
      <c r="J87" s="2">
        <v>43915</v>
      </c>
      <c r="K87" s="3">
        <v>4104.8999999999996</v>
      </c>
      <c r="L87" s="3"/>
      <c r="M87" s="1">
        <v>85</v>
      </c>
      <c r="N87" s="2">
        <v>43550</v>
      </c>
      <c r="O87" s="3">
        <v>3126.19</v>
      </c>
      <c r="P87" s="3"/>
      <c r="Q87" s="1">
        <v>85</v>
      </c>
      <c r="R87" s="2">
        <v>43185</v>
      </c>
      <c r="S87" s="3">
        <v>2849.01</v>
      </c>
      <c r="T87" s="3"/>
      <c r="U87" s="1">
        <v>85</v>
      </c>
      <c r="V87" s="2">
        <v>42820</v>
      </c>
      <c r="W87" s="3">
        <v>2899.94</v>
      </c>
      <c r="X87" s="3"/>
      <c r="Y87" s="1">
        <v>85</v>
      </c>
      <c r="Z87" s="2">
        <v>42454</v>
      </c>
      <c r="AA87" s="3">
        <v>3058.8</v>
      </c>
      <c r="AB87" s="3"/>
      <c r="AC87" s="1">
        <v>85</v>
      </c>
      <c r="AD87" s="2">
        <v>42089</v>
      </c>
      <c r="AE87" s="3">
        <v>2535.5500000000002</v>
      </c>
      <c r="AF87" s="3"/>
      <c r="AG87" s="1">
        <v>85</v>
      </c>
      <c r="AH87" s="2">
        <v>41724</v>
      </c>
      <c r="AI87" s="3">
        <v>1978.63</v>
      </c>
      <c r="AJ87" s="3"/>
      <c r="AK87" s="1">
        <v>85</v>
      </c>
      <c r="AL87" s="2">
        <v>41359</v>
      </c>
      <c r="AM87" s="3">
        <v>1825.79</v>
      </c>
      <c r="AN87" s="3"/>
    </row>
    <row r="88" spans="1:40" ht="18" x14ac:dyDescent="0.2">
      <c r="A88" s="1">
        <v>86</v>
      </c>
      <c r="B88" s="2">
        <v>44647</v>
      </c>
      <c r="C88" s="3">
        <v>3785.66</v>
      </c>
      <c r="D88" s="3"/>
      <c r="E88" s="1">
        <v>86</v>
      </c>
      <c r="F88" s="2">
        <v>44282</v>
      </c>
      <c r="G88" s="3">
        <v>3665.41</v>
      </c>
      <c r="H88" s="3"/>
      <c r="I88" s="1">
        <v>86</v>
      </c>
      <c r="J88" s="2">
        <v>43916</v>
      </c>
      <c r="K88" s="3">
        <v>4086.34</v>
      </c>
      <c r="L88" s="3"/>
      <c r="M88" s="1">
        <v>86</v>
      </c>
      <c r="N88" s="2">
        <v>43551</v>
      </c>
      <c r="O88" s="3">
        <v>3145.55</v>
      </c>
      <c r="P88" s="3"/>
      <c r="Q88" s="1">
        <v>86</v>
      </c>
      <c r="R88" s="2">
        <v>43186</v>
      </c>
      <c r="S88" s="3">
        <v>2816.33</v>
      </c>
      <c r="T88" s="3"/>
      <c r="U88" s="1">
        <v>86</v>
      </c>
      <c r="V88" s="2">
        <v>42821</v>
      </c>
      <c r="W88" s="3">
        <v>2899.94</v>
      </c>
      <c r="X88" s="3"/>
      <c r="Y88" s="1">
        <v>86</v>
      </c>
      <c r="Z88" s="2">
        <v>42455</v>
      </c>
      <c r="AA88" s="3">
        <v>3058.8</v>
      </c>
      <c r="AB88" s="3"/>
      <c r="AC88" s="1">
        <v>86</v>
      </c>
      <c r="AD88" s="2">
        <v>42090</v>
      </c>
      <c r="AE88" s="3">
        <v>2551.3000000000002</v>
      </c>
      <c r="AF88" s="3"/>
      <c r="AG88" s="1">
        <v>86</v>
      </c>
      <c r="AH88" s="2">
        <v>41725</v>
      </c>
      <c r="AI88" s="3">
        <v>1973.03</v>
      </c>
      <c r="AJ88" s="3"/>
      <c r="AK88" s="1">
        <v>86</v>
      </c>
      <c r="AL88" s="2">
        <v>41360</v>
      </c>
      <c r="AM88" s="3">
        <v>1828.95</v>
      </c>
      <c r="AN88" s="3"/>
    </row>
    <row r="89" spans="1:40" ht="18" x14ac:dyDescent="0.2">
      <c r="A89" s="1">
        <v>87</v>
      </c>
      <c r="B89" s="2">
        <v>44648</v>
      </c>
      <c r="C89" s="3">
        <v>3785.66</v>
      </c>
      <c r="D89" s="3"/>
      <c r="E89" s="1">
        <v>87</v>
      </c>
      <c r="F89" s="2">
        <v>44283</v>
      </c>
      <c r="G89" s="3">
        <v>3665.41</v>
      </c>
      <c r="H89" s="3"/>
      <c r="I89" s="1">
        <v>87</v>
      </c>
      <c r="J89" s="2">
        <v>43917</v>
      </c>
      <c r="K89" s="3">
        <v>3995.83</v>
      </c>
      <c r="L89" s="3"/>
      <c r="M89" s="1">
        <v>87</v>
      </c>
      <c r="N89" s="2">
        <v>43552</v>
      </c>
      <c r="O89" s="3">
        <v>3186.43</v>
      </c>
      <c r="P89" s="3"/>
      <c r="Q89" s="1">
        <v>87</v>
      </c>
      <c r="R89" s="2">
        <v>43187</v>
      </c>
      <c r="S89" s="3">
        <v>2780.04</v>
      </c>
      <c r="T89" s="3"/>
      <c r="U89" s="1">
        <v>87</v>
      </c>
      <c r="V89" s="2">
        <v>42822</v>
      </c>
      <c r="W89" s="3">
        <v>2913.48</v>
      </c>
      <c r="X89" s="3"/>
      <c r="Y89" s="1">
        <v>87</v>
      </c>
      <c r="Z89" s="2">
        <v>42456</v>
      </c>
      <c r="AA89" s="3">
        <v>3058.8</v>
      </c>
      <c r="AB89" s="3"/>
      <c r="AC89" s="1">
        <v>87</v>
      </c>
      <c r="AD89" s="2">
        <v>42091</v>
      </c>
      <c r="AE89" s="3">
        <v>2556.85</v>
      </c>
      <c r="AF89" s="3"/>
      <c r="AG89" s="1">
        <v>87</v>
      </c>
      <c r="AH89" s="2">
        <v>41726</v>
      </c>
      <c r="AI89" s="3">
        <v>1965.64</v>
      </c>
      <c r="AJ89" s="3"/>
      <c r="AK89" s="1">
        <v>87</v>
      </c>
      <c r="AL89" s="2">
        <v>41361</v>
      </c>
      <c r="AM89" s="3">
        <v>1832.2</v>
      </c>
      <c r="AN89" s="3"/>
    </row>
    <row r="90" spans="1:40" ht="18" x14ac:dyDescent="0.2">
      <c r="A90" s="1">
        <v>88</v>
      </c>
      <c r="B90" s="2">
        <v>44649</v>
      </c>
      <c r="C90" s="3">
        <v>3785.7</v>
      </c>
      <c r="D90" s="3"/>
      <c r="E90" s="1">
        <v>88</v>
      </c>
      <c r="F90" s="2">
        <v>44284</v>
      </c>
      <c r="G90" s="3">
        <v>3665.41</v>
      </c>
      <c r="H90" s="3"/>
      <c r="I90" s="1">
        <v>88</v>
      </c>
      <c r="J90" s="2">
        <v>43918</v>
      </c>
      <c r="K90" s="3">
        <v>4042.8</v>
      </c>
      <c r="L90" s="3"/>
      <c r="M90" s="1">
        <v>88</v>
      </c>
      <c r="N90" s="2">
        <v>43553</v>
      </c>
      <c r="O90" s="3">
        <v>3190.94</v>
      </c>
      <c r="P90" s="3"/>
      <c r="Q90" s="1">
        <v>88</v>
      </c>
      <c r="R90" s="2">
        <v>43188</v>
      </c>
      <c r="S90" s="3">
        <v>2780.47</v>
      </c>
      <c r="T90" s="3"/>
      <c r="U90" s="1">
        <v>88</v>
      </c>
      <c r="V90" s="2">
        <v>42823</v>
      </c>
      <c r="W90" s="3">
        <v>2911.99</v>
      </c>
      <c r="X90" s="3"/>
      <c r="Y90" s="1">
        <v>88</v>
      </c>
      <c r="Z90" s="2">
        <v>42457</v>
      </c>
      <c r="AA90" s="3">
        <v>3058.8</v>
      </c>
      <c r="AB90" s="3"/>
      <c r="AC90" s="1">
        <v>88</v>
      </c>
      <c r="AD90" s="2">
        <v>42092</v>
      </c>
      <c r="AE90" s="3">
        <v>2556.85</v>
      </c>
      <c r="AF90" s="3"/>
      <c r="AG90" s="1">
        <v>88</v>
      </c>
      <c r="AH90" s="2">
        <v>41727</v>
      </c>
      <c r="AI90" s="3">
        <v>1965.32</v>
      </c>
      <c r="AJ90" s="3"/>
      <c r="AK90" s="1">
        <v>88</v>
      </c>
      <c r="AL90" s="2">
        <v>41362</v>
      </c>
      <c r="AM90" s="3">
        <v>1832.2</v>
      </c>
      <c r="AN90" s="3"/>
    </row>
    <row r="91" spans="1:40" ht="18" x14ac:dyDescent="0.2">
      <c r="A91" s="1">
        <v>89</v>
      </c>
      <c r="B91" s="2">
        <v>44650</v>
      </c>
      <c r="C91" s="3">
        <v>3765.96</v>
      </c>
      <c r="D91" s="3"/>
      <c r="E91" s="1">
        <v>89</v>
      </c>
      <c r="F91" s="2">
        <v>44285</v>
      </c>
      <c r="G91" s="3">
        <v>3705.85</v>
      </c>
      <c r="H91" s="3"/>
      <c r="I91" s="1">
        <v>89</v>
      </c>
      <c r="J91" s="2">
        <v>43919</v>
      </c>
      <c r="K91" s="3">
        <v>4042.8</v>
      </c>
      <c r="L91" s="3"/>
      <c r="M91" s="1">
        <v>89</v>
      </c>
      <c r="N91" s="2">
        <v>43554</v>
      </c>
      <c r="O91" s="3">
        <v>3174.79</v>
      </c>
      <c r="P91" s="3"/>
      <c r="Q91" s="1">
        <v>89</v>
      </c>
      <c r="R91" s="2">
        <v>43189</v>
      </c>
      <c r="S91" s="3">
        <v>2780.47</v>
      </c>
      <c r="T91" s="3"/>
      <c r="U91" s="1">
        <v>89</v>
      </c>
      <c r="V91" s="2">
        <v>42824</v>
      </c>
      <c r="W91" s="3">
        <v>2888.02</v>
      </c>
      <c r="X91" s="3"/>
      <c r="Y91" s="1">
        <v>89</v>
      </c>
      <c r="Z91" s="2">
        <v>42458</v>
      </c>
      <c r="AA91" s="3">
        <v>3047.85</v>
      </c>
      <c r="AB91" s="3"/>
      <c r="AC91" s="1">
        <v>89</v>
      </c>
      <c r="AD91" s="2">
        <v>42093</v>
      </c>
      <c r="AE91" s="3">
        <v>2556.85</v>
      </c>
      <c r="AF91" s="3"/>
      <c r="AG91" s="1">
        <v>89</v>
      </c>
      <c r="AH91" s="2">
        <v>41728</v>
      </c>
      <c r="AI91" s="3">
        <v>1965.32</v>
      </c>
      <c r="AJ91" s="3"/>
      <c r="AK91" s="1">
        <v>89</v>
      </c>
      <c r="AL91" s="2">
        <v>41363</v>
      </c>
      <c r="AM91" s="3">
        <v>1832.2</v>
      </c>
      <c r="AN91" s="3"/>
    </row>
    <row r="92" spans="1:40" ht="18" x14ac:dyDescent="0.2">
      <c r="A92" s="1">
        <v>90</v>
      </c>
      <c r="B92" s="2">
        <v>44651</v>
      </c>
      <c r="C92" s="3">
        <v>3748.15</v>
      </c>
      <c r="D92" s="3">
        <f>AVERAGE(C63:C92)</f>
        <v>3803.7339999999995</v>
      </c>
      <c r="E92" s="1">
        <v>90</v>
      </c>
      <c r="F92" s="2">
        <v>44286</v>
      </c>
      <c r="G92" s="3">
        <v>3736.91</v>
      </c>
      <c r="H92" s="3">
        <f>AVERAGE(G63:G92)</f>
        <v>3612.3810000000008</v>
      </c>
      <c r="I92" s="1">
        <v>90</v>
      </c>
      <c r="J92" s="2">
        <v>43920</v>
      </c>
      <c r="K92" s="3">
        <v>4042.8</v>
      </c>
      <c r="L92" s="3">
        <f>AVERAGE(K63:K92)</f>
        <v>3870.7896666666679</v>
      </c>
      <c r="M92" s="1">
        <v>90</v>
      </c>
      <c r="N92" s="2">
        <v>43555</v>
      </c>
      <c r="O92" s="3">
        <v>3174.79</v>
      </c>
      <c r="P92" s="3">
        <f>AVERAGE(O63:O92)</f>
        <v>3130.3953333333329</v>
      </c>
      <c r="Q92" s="1">
        <v>90</v>
      </c>
      <c r="R92" s="2">
        <v>43190</v>
      </c>
      <c r="S92" s="3">
        <v>2780.47</v>
      </c>
      <c r="T92" s="3">
        <f>AVERAGE(S63:S92)</f>
        <v>2847.2636666666667</v>
      </c>
      <c r="U92" s="1">
        <v>90</v>
      </c>
      <c r="V92" s="2">
        <v>42825</v>
      </c>
      <c r="W92" s="3">
        <v>2880.24</v>
      </c>
      <c r="X92" s="3">
        <f>AVERAGE(W63:W92)</f>
        <v>2943.0566666666678</v>
      </c>
      <c r="Y92" s="1">
        <v>90</v>
      </c>
      <c r="Z92" s="2">
        <v>42459</v>
      </c>
      <c r="AA92" s="3">
        <v>3052.33</v>
      </c>
      <c r="AB92" s="3">
        <f>AVERAGE(AA63:AA92)</f>
        <v>3132.3370000000004</v>
      </c>
      <c r="AC92" s="1">
        <v>90</v>
      </c>
      <c r="AD92" s="2">
        <v>42094</v>
      </c>
      <c r="AE92" s="3">
        <v>2576.0500000000002</v>
      </c>
      <c r="AF92" s="3">
        <f>AVERAGE(AE63:AE92)</f>
        <v>2588.308</v>
      </c>
      <c r="AG92" s="1">
        <v>90</v>
      </c>
      <c r="AH92" s="2">
        <v>41729</v>
      </c>
      <c r="AI92" s="3">
        <v>1965.32</v>
      </c>
      <c r="AJ92" s="3">
        <f>AVERAGE(AI63:AI92)</f>
        <v>2018.8119999999997</v>
      </c>
      <c r="AK92" s="1">
        <v>90</v>
      </c>
      <c r="AL92" s="2">
        <v>41364</v>
      </c>
      <c r="AM92" s="3">
        <v>1832.2</v>
      </c>
      <c r="AN92" s="3">
        <f>AVERAGE(AM63:AM92)</f>
        <v>1813.7309999999998</v>
      </c>
    </row>
    <row r="93" spans="1:40" ht="18" x14ac:dyDescent="0.2">
      <c r="A93" s="1">
        <v>91</v>
      </c>
      <c r="B93" s="2">
        <v>44652</v>
      </c>
      <c r="C93" s="3">
        <v>3756.03</v>
      </c>
      <c r="D93" s="3"/>
      <c r="E93" s="1">
        <v>91</v>
      </c>
      <c r="F93" s="2">
        <v>44287</v>
      </c>
      <c r="G93" s="3">
        <v>3678.62</v>
      </c>
      <c r="H93" s="3"/>
      <c r="I93" s="1">
        <v>91</v>
      </c>
      <c r="J93" s="2">
        <v>43921</v>
      </c>
      <c r="K93" s="3">
        <v>4064.81</v>
      </c>
      <c r="L93" s="3"/>
      <c r="M93" s="1">
        <v>91</v>
      </c>
      <c r="N93" s="2">
        <v>43556</v>
      </c>
      <c r="O93" s="3">
        <v>3174.79</v>
      </c>
      <c r="P93" s="3"/>
      <c r="Q93" s="1">
        <v>91</v>
      </c>
      <c r="R93" s="2">
        <v>43191</v>
      </c>
      <c r="S93" s="3">
        <v>2780.47</v>
      </c>
      <c r="T93" s="3"/>
      <c r="U93" s="1">
        <v>91</v>
      </c>
      <c r="V93" s="2">
        <v>42826</v>
      </c>
      <c r="W93" s="3">
        <v>2885.57</v>
      </c>
      <c r="X93" s="3"/>
      <c r="Y93" s="1">
        <v>91</v>
      </c>
      <c r="Z93" s="2">
        <v>42460</v>
      </c>
      <c r="AA93" s="3">
        <v>3022.35</v>
      </c>
      <c r="AB93" s="3"/>
      <c r="AC93" s="1">
        <v>91</v>
      </c>
      <c r="AD93" s="2">
        <v>42095</v>
      </c>
      <c r="AE93" s="3">
        <v>2598.36</v>
      </c>
      <c r="AF93" s="3"/>
      <c r="AG93" s="1">
        <v>91</v>
      </c>
      <c r="AH93" s="2">
        <v>41730</v>
      </c>
      <c r="AI93" s="3">
        <v>1969.45</v>
      </c>
      <c r="AJ93" s="3"/>
      <c r="AK93" s="1">
        <v>91</v>
      </c>
      <c r="AL93" s="2">
        <v>41365</v>
      </c>
      <c r="AM93" s="3">
        <v>1832.2</v>
      </c>
      <c r="AN93" s="3"/>
    </row>
    <row r="94" spans="1:40" ht="18" x14ac:dyDescent="0.2">
      <c r="A94" s="1">
        <v>92</v>
      </c>
      <c r="B94" s="2">
        <v>44653</v>
      </c>
      <c r="C94" s="3">
        <v>3774.79</v>
      </c>
      <c r="D94" s="3"/>
      <c r="E94" s="1">
        <v>92</v>
      </c>
      <c r="F94" s="2">
        <v>44288</v>
      </c>
      <c r="G94" s="3">
        <v>3678.62</v>
      </c>
      <c r="H94" s="3"/>
      <c r="I94" s="1">
        <v>92</v>
      </c>
      <c r="J94" s="2">
        <v>43922</v>
      </c>
      <c r="K94" s="3">
        <v>4054.54</v>
      </c>
      <c r="L94" s="3"/>
      <c r="M94" s="1">
        <v>92</v>
      </c>
      <c r="N94" s="2">
        <v>43557</v>
      </c>
      <c r="O94" s="3">
        <v>3146.81</v>
      </c>
      <c r="P94" s="3"/>
      <c r="Q94" s="1">
        <v>92</v>
      </c>
      <c r="R94" s="2">
        <v>43192</v>
      </c>
      <c r="S94" s="3">
        <v>2780.47</v>
      </c>
      <c r="T94" s="3"/>
      <c r="U94" s="1">
        <v>92</v>
      </c>
      <c r="V94" s="2">
        <v>42827</v>
      </c>
      <c r="W94" s="3">
        <v>2885.57</v>
      </c>
      <c r="X94" s="3"/>
      <c r="Y94" s="1">
        <v>92</v>
      </c>
      <c r="Z94" s="2">
        <v>42461</v>
      </c>
      <c r="AA94" s="3">
        <v>3000.63</v>
      </c>
      <c r="AB94" s="3"/>
      <c r="AC94" s="1">
        <v>92</v>
      </c>
      <c r="AD94" s="2">
        <v>42096</v>
      </c>
      <c r="AE94" s="3">
        <v>2576.41</v>
      </c>
      <c r="AF94" s="3"/>
      <c r="AG94" s="1">
        <v>92</v>
      </c>
      <c r="AH94" s="2">
        <v>41731</v>
      </c>
      <c r="AI94" s="3">
        <v>1966.02</v>
      </c>
      <c r="AJ94" s="3"/>
      <c r="AK94" s="1">
        <v>92</v>
      </c>
      <c r="AL94" s="2">
        <v>41366</v>
      </c>
      <c r="AM94" s="3">
        <v>1823.12</v>
      </c>
      <c r="AN94" s="3"/>
    </row>
    <row r="95" spans="1:40" ht="18" x14ac:dyDescent="0.2">
      <c r="A95" s="1">
        <v>93</v>
      </c>
      <c r="B95" s="2">
        <v>44654</v>
      </c>
      <c r="C95" s="3">
        <v>3774.79</v>
      </c>
      <c r="D95" s="3"/>
      <c r="E95" s="1">
        <v>93</v>
      </c>
      <c r="F95" s="2">
        <v>44289</v>
      </c>
      <c r="G95" s="3">
        <v>3678.62</v>
      </c>
      <c r="H95" s="3"/>
      <c r="I95" s="1">
        <v>93</v>
      </c>
      <c r="J95" s="2">
        <v>43923</v>
      </c>
      <c r="K95" s="3">
        <v>4081.06</v>
      </c>
      <c r="L95" s="3"/>
      <c r="M95" s="1">
        <v>93</v>
      </c>
      <c r="N95" s="2">
        <v>43558</v>
      </c>
      <c r="O95" s="3">
        <v>3143.36</v>
      </c>
      <c r="P95" s="3"/>
      <c r="Q95" s="1">
        <v>93</v>
      </c>
      <c r="R95" s="2">
        <v>43193</v>
      </c>
      <c r="S95" s="3">
        <v>2792.96</v>
      </c>
      <c r="T95" s="3"/>
      <c r="U95" s="1">
        <v>93</v>
      </c>
      <c r="V95" s="2">
        <v>42828</v>
      </c>
      <c r="W95" s="3">
        <v>2885.57</v>
      </c>
      <c r="X95" s="3"/>
      <c r="Y95" s="1">
        <v>93</v>
      </c>
      <c r="Z95" s="2">
        <v>42462</v>
      </c>
      <c r="AA95" s="3">
        <v>3038.48</v>
      </c>
      <c r="AB95" s="3"/>
      <c r="AC95" s="1">
        <v>93</v>
      </c>
      <c r="AD95" s="2">
        <v>42097</v>
      </c>
      <c r="AE95" s="3">
        <v>2576.41</v>
      </c>
      <c r="AF95" s="3"/>
      <c r="AG95" s="1">
        <v>93</v>
      </c>
      <c r="AH95" s="2">
        <v>41732</v>
      </c>
      <c r="AI95" s="3">
        <v>1963.51</v>
      </c>
      <c r="AJ95" s="3"/>
      <c r="AK95" s="1">
        <v>93</v>
      </c>
      <c r="AL95" s="2">
        <v>41367</v>
      </c>
      <c r="AM95" s="3">
        <v>1817.14</v>
      </c>
      <c r="AN95" s="3"/>
    </row>
    <row r="96" spans="1:40" ht="18" x14ac:dyDescent="0.2">
      <c r="A96" s="1">
        <v>94</v>
      </c>
      <c r="B96" s="2">
        <v>44655</v>
      </c>
      <c r="C96" s="3">
        <v>3774.79</v>
      </c>
      <c r="D96" s="3"/>
      <c r="E96" s="1">
        <v>94</v>
      </c>
      <c r="F96" s="2">
        <v>44290</v>
      </c>
      <c r="G96" s="3">
        <v>3678.62</v>
      </c>
      <c r="H96" s="3"/>
      <c r="I96" s="1">
        <v>94</v>
      </c>
      <c r="J96" s="2">
        <v>43924</v>
      </c>
      <c r="K96" s="3">
        <v>4065.5</v>
      </c>
      <c r="L96" s="3"/>
      <c r="M96" s="1">
        <v>94</v>
      </c>
      <c r="N96" s="2">
        <v>43559</v>
      </c>
      <c r="O96" s="3">
        <v>3128.47</v>
      </c>
      <c r="P96" s="3"/>
      <c r="Q96" s="1">
        <v>94</v>
      </c>
      <c r="R96" s="2">
        <v>43194</v>
      </c>
      <c r="S96" s="3">
        <v>2778.27</v>
      </c>
      <c r="T96" s="3"/>
      <c r="U96" s="1">
        <v>94</v>
      </c>
      <c r="V96" s="2">
        <v>42829</v>
      </c>
      <c r="W96" s="3">
        <v>2866.87</v>
      </c>
      <c r="X96" s="3"/>
      <c r="Y96" s="1">
        <v>94</v>
      </c>
      <c r="Z96" s="2">
        <v>42463</v>
      </c>
      <c r="AA96" s="3">
        <v>3038.48</v>
      </c>
      <c r="AB96" s="3"/>
      <c r="AC96" s="1">
        <v>94</v>
      </c>
      <c r="AD96" s="2">
        <v>42098</v>
      </c>
      <c r="AE96" s="3">
        <v>2576.41</v>
      </c>
      <c r="AF96" s="3"/>
      <c r="AG96" s="1">
        <v>94</v>
      </c>
      <c r="AH96" s="2">
        <v>41733</v>
      </c>
      <c r="AI96" s="3">
        <v>1966.4</v>
      </c>
      <c r="AJ96" s="3"/>
      <c r="AK96" s="1">
        <v>94</v>
      </c>
      <c r="AL96" s="2">
        <v>41368</v>
      </c>
      <c r="AM96" s="3">
        <v>1819.93</v>
      </c>
      <c r="AN96" s="3"/>
    </row>
    <row r="97" spans="1:40" ht="18" x14ac:dyDescent="0.2">
      <c r="A97" s="1">
        <v>95</v>
      </c>
      <c r="B97" s="2">
        <v>44656</v>
      </c>
      <c r="C97" s="3">
        <v>3706.95</v>
      </c>
      <c r="D97" s="3"/>
      <c r="E97" s="1">
        <v>95</v>
      </c>
      <c r="F97" s="2">
        <v>44291</v>
      </c>
      <c r="G97" s="3">
        <v>3678.62</v>
      </c>
      <c r="H97" s="3"/>
      <c r="I97" s="1">
        <v>95</v>
      </c>
      <c r="J97" s="2">
        <v>43925</v>
      </c>
      <c r="K97" s="3">
        <v>4008.78</v>
      </c>
      <c r="L97" s="3"/>
      <c r="M97" s="1">
        <v>95</v>
      </c>
      <c r="N97" s="2">
        <v>43560</v>
      </c>
      <c r="O97" s="3">
        <v>3132.78</v>
      </c>
      <c r="P97" s="3"/>
      <c r="Q97" s="1">
        <v>95</v>
      </c>
      <c r="R97" s="2">
        <v>43195</v>
      </c>
      <c r="S97" s="3">
        <v>2791.57</v>
      </c>
      <c r="T97" s="3"/>
      <c r="U97" s="1">
        <v>95</v>
      </c>
      <c r="V97" s="2">
        <v>42830</v>
      </c>
      <c r="W97" s="3">
        <v>2869.32</v>
      </c>
      <c r="X97" s="3"/>
      <c r="Y97" s="1">
        <v>95</v>
      </c>
      <c r="Z97" s="2">
        <v>42464</v>
      </c>
      <c r="AA97" s="3">
        <v>3038.48</v>
      </c>
      <c r="AB97" s="3"/>
      <c r="AC97" s="1">
        <v>95</v>
      </c>
      <c r="AD97" s="2">
        <v>42099</v>
      </c>
      <c r="AE97" s="3">
        <v>2576.41</v>
      </c>
      <c r="AF97" s="3"/>
      <c r="AG97" s="1">
        <v>95</v>
      </c>
      <c r="AH97" s="2">
        <v>41734</v>
      </c>
      <c r="AI97" s="3">
        <v>1951.85</v>
      </c>
      <c r="AJ97" s="3"/>
      <c r="AK97" s="1">
        <v>95</v>
      </c>
      <c r="AL97" s="2">
        <v>41369</v>
      </c>
      <c r="AM97" s="3">
        <v>1829.01</v>
      </c>
      <c r="AN97" s="3"/>
    </row>
    <row r="98" spans="1:40" ht="18" x14ac:dyDescent="0.2">
      <c r="A98" s="1">
        <v>96</v>
      </c>
      <c r="B98" s="2">
        <v>44657</v>
      </c>
      <c r="C98" s="3">
        <v>3723.79</v>
      </c>
      <c r="D98" s="3"/>
      <c r="E98" s="1">
        <v>96</v>
      </c>
      <c r="F98" s="2">
        <v>44292</v>
      </c>
      <c r="G98" s="3">
        <v>3645.79</v>
      </c>
      <c r="H98" s="3"/>
      <c r="I98" s="1">
        <v>96</v>
      </c>
      <c r="J98" s="2">
        <v>43926</v>
      </c>
      <c r="K98" s="3">
        <v>4008.78</v>
      </c>
      <c r="L98" s="3"/>
      <c r="M98" s="1">
        <v>96</v>
      </c>
      <c r="N98" s="2">
        <v>43561</v>
      </c>
      <c r="O98" s="3">
        <v>3126.2</v>
      </c>
      <c r="P98" s="3"/>
      <c r="Q98" s="1">
        <v>96</v>
      </c>
      <c r="R98" s="2">
        <v>43196</v>
      </c>
      <c r="S98" s="3">
        <v>2787.36</v>
      </c>
      <c r="T98" s="3"/>
      <c r="U98" s="1">
        <v>96</v>
      </c>
      <c r="V98" s="2">
        <v>42831</v>
      </c>
      <c r="W98" s="3">
        <v>2857.65</v>
      </c>
      <c r="X98" s="3"/>
      <c r="Y98" s="1">
        <v>96</v>
      </c>
      <c r="Z98" s="2">
        <v>42465</v>
      </c>
      <c r="AA98" s="3">
        <v>3066.94</v>
      </c>
      <c r="AB98" s="3"/>
      <c r="AC98" s="1">
        <v>96</v>
      </c>
      <c r="AD98" s="2">
        <v>42100</v>
      </c>
      <c r="AE98" s="3">
        <v>2576.41</v>
      </c>
      <c r="AF98" s="3"/>
      <c r="AG98" s="1">
        <v>96</v>
      </c>
      <c r="AH98" s="2">
        <v>41735</v>
      </c>
      <c r="AI98" s="3">
        <v>1951.85</v>
      </c>
      <c r="AJ98" s="3"/>
      <c r="AK98" s="1">
        <v>96</v>
      </c>
      <c r="AL98" s="2">
        <v>41370</v>
      </c>
      <c r="AM98" s="3">
        <v>1826.88</v>
      </c>
      <c r="AN98" s="3"/>
    </row>
    <row r="99" spans="1:40" ht="18" x14ac:dyDescent="0.2">
      <c r="A99" s="1">
        <v>97</v>
      </c>
      <c r="B99" s="2">
        <v>44658</v>
      </c>
      <c r="C99" s="3">
        <v>3746.51</v>
      </c>
      <c r="D99" s="3"/>
      <c r="E99" s="1">
        <v>97</v>
      </c>
      <c r="F99" s="2">
        <v>44293</v>
      </c>
      <c r="G99" s="3">
        <v>3645.14</v>
      </c>
      <c r="H99" s="3"/>
      <c r="I99" s="1">
        <v>97</v>
      </c>
      <c r="J99" s="2">
        <v>43927</v>
      </c>
      <c r="K99" s="3">
        <v>4008.78</v>
      </c>
      <c r="L99" s="3"/>
      <c r="M99" s="1">
        <v>97</v>
      </c>
      <c r="N99" s="2">
        <v>43562</v>
      </c>
      <c r="O99" s="3">
        <v>3126.2</v>
      </c>
      <c r="P99" s="3"/>
      <c r="Q99" s="1">
        <v>97</v>
      </c>
      <c r="R99" s="2">
        <v>43197</v>
      </c>
      <c r="S99" s="3">
        <v>2791.88</v>
      </c>
      <c r="T99" s="3"/>
      <c r="U99" s="1">
        <v>97</v>
      </c>
      <c r="V99" s="2">
        <v>42832</v>
      </c>
      <c r="W99" s="3">
        <v>2853.1</v>
      </c>
      <c r="X99" s="3"/>
      <c r="Y99" s="1">
        <v>97</v>
      </c>
      <c r="Z99" s="2">
        <v>42466</v>
      </c>
      <c r="AA99" s="3">
        <v>3085.82</v>
      </c>
      <c r="AB99" s="3"/>
      <c r="AC99" s="1">
        <v>97</v>
      </c>
      <c r="AD99" s="2">
        <v>42101</v>
      </c>
      <c r="AE99" s="3">
        <v>2522.71</v>
      </c>
      <c r="AF99" s="3"/>
      <c r="AG99" s="1">
        <v>97</v>
      </c>
      <c r="AH99" s="2">
        <v>41736</v>
      </c>
      <c r="AI99" s="3">
        <v>1951.85</v>
      </c>
      <c r="AJ99" s="3"/>
      <c r="AK99" s="1">
        <v>97</v>
      </c>
      <c r="AL99" s="2">
        <v>41371</v>
      </c>
      <c r="AM99" s="3">
        <v>1826.88</v>
      </c>
      <c r="AN99" s="3"/>
    </row>
    <row r="100" spans="1:40" ht="18" x14ac:dyDescent="0.2">
      <c r="A100" s="1">
        <v>98</v>
      </c>
      <c r="B100" s="2">
        <v>44659</v>
      </c>
      <c r="C100" s="3">
        <v>3771.83</v>
      </c>
      <c r="D100" s="3"/>
      <c r="E100" s="1">
        <v>98</v>
      </c>
      <c r="F100" s="2">
        <v>44294</v>
      </c>
      <c r="G100" s="3">
        <v>3639.62</v>
      </c>
      <c r="H100" s="3"/>
      <c r="I100" s="1">
        <v>98</v>
      </c>
      <c r="J100" s="2">
        <v>43928</v>
      </c>
      <c r="K100" s="3">
        <v>3978.38</v>
      </c>
      <c r="L100" s="3"/>
      <c r="M100" s="1">
        <v>98</v>
      </c>
      <c r="N100" s="2">
        <v>43563</v>
      </c>
      <c r="O100" s="3">
        <v>3126.2</v>
      </c>
      <c r="P100" s="3"/>
      <c r="Q100" s="1">
        <v>98</v>
      </c>
      <c r="R100" s="2">
        <v>43198</v>
      </c>
      <c r="S100" s="3">
        <v>2791.88</v>
      </c>
      <c r="T100" s="3"/>
      <c r="U100" s="1">
        <v>98</v>
      </c>
      <c r="V100" s="2">
        <v>42833</v>
      </c>
      <c r="W100" s="3">
        <v>2858</v>
      </c>
      <c r="X100" s="3"/>
      <c r="Y100" s="1">
        <v>98</v>
      </c>
      <c r="Z100" s="2">
        <v>42467</v>
      </c>
      <c r="AA100" s="3">
        <v>3081.39</v>
      </c>
      <c r="AB100" s="3"/>
      <c r="AC100" s="1">
        <v>98</v>
      </c>
      <c r="AD100" s="2">
        <v>42102</v>
      </c>
      <c r="AE100" s="3">
        <v>2518.0500000000002</v>
      </c>
      <c r="AF100" s="3"/>
      <c r="AG100" s="1">
        <v>98</v>
      </c>
      <c r="AH100" s="2">
        <v>41737</v>
      </c>
      <c r="AI100" s="3">
        <v>1937.59</v>
      </c>
      <c r="AJ100" s="3"/>
      <c r="AK100" s="1">
        <v>98</v>
      </c>
      <c r="AL100" s="2">
        <v>41372</v>
      </c>
      <c r="AM100" s="3">
        <v>1826.88</v>
      </c>
      <c r="AN100" s="3"/>
    </row>
    <row r="101" spans="1:40" ht="18" x14ac:dyDescent="0.2">
      <c r="A101" s="1">
        <v>99</v>
      </c>
      <c r="B101" s="2">
        <v>44660</v>
      </c>
      <c r="C101" s="3">
        <v>3777.41</v>
      </c>
      <c r="D101" s="3"/>
      <c r="E101" s="1">
        <v>99</v>
      </c>
      <c r="F101" s="2">
        <v>44295</v>
      </c>
      <c r="G101" s="3">
        <v>3634.07</v>
      </c>
      <c r="H101" s="3"/>
      <c r="I101" s="1">
        <v>99</v>
      </c>
      <c r="J101" s="2">
        <v>43929</v>
      </c>
      <c r="K101" s="3">
        <v>3910.15</v>
      </c>
      <c r="L101" s="3"/>
      <c r="M101" s="1">
        <v>99</v>
      </c>
      <c r="N101" s="2">
        <v>43564</v>
      </c>
      <c r="O101" s="3">
        <v>3115.22</v>
      </c>
      <c r="P101" s="3"/>
      <c r="Q101" s="1">
        <v>99</v>
      </c>
      <c r="R101" s="2">
        <v>43199</v>
      </c>
      <c r="S101" s="3">
        <v>2791.88</v>
      </c>
      <c r="T101" s="3"/>
      <c r="U101" s="1">
        <v>99</v>
      </c>
      <c r="V101" s="2">
        <v>42834</v>
      </c>
      <c r="W101" s="3">
        <v>2858</v>
      </c>
      <c r="X101" s="3"/>
      <c r="Y101" s="1">
        <v>99</v>
      </c>
      <c r="Z101" s="2">
        <v>42468</v>
      </c>
      <c r="AA101" s="3">
        <v>3109.6</v>
      </c>
      <c r="AB101" s="3"/>
      <c r="AC101" s="1">
        <v>99</v>
      </c>
      <c r="AD101" s="2">
        <v>42103</v>
      </c>
      <c r="AE101" s="3">
        <v>2490.9</v>
      </c>
      <c r="AF101" s="3"/>
      <c r="AG101" s="1">
        <v>99</v>
      </c>
      <c r="AH101" s="2">
        <v>41738</v>
      </c>
      <c r="AI101" s="3">
        <v>1923.95</v>
      </c>
      <c r="AJ101" s="3"/>
      <c r="AK101" s="1">
        <v>99</v>
      </c>
      <c r="AL101" s="2">
        <v>41373</v>
      </c>
      <c r="AM101" s="3">
        <v>1817.66</v>
      </c>
      <c r="AN101" s="3"/>
    </row>
    <row r="102" spans="1:40" ht="18" x14ac:dyDescent="0.2">
      <c r="A102" s="1">
        <v>100</v>
      </c>
      <c r="B102" s="2">
        <v>44661</v>
      </c>
      <c r="C102" s="3">
        <v>3777.41</v>
      </c>
      <c r="D102" s="3"/>
      <c r="E102" s="1">
        <v>100</v>
      </c>
      <c r="F102" s="2">
        <v>44296</v>
      </c>
      <c r="G102" s="3">
        <v>3650.23</v>
      </c>
      <c r="H102" s="3"/>
      <c r="I102" s="1">
        <v>100</v>
      </c>
      <c r="J102" s="2">
        <v>43930</v>
      </c>
      <c r="K102" s="3">
        <v>3886.79</v>
      </c>
      <c r="L102" s="3"/>
      <c r="M102" s="1">
        <v>100</v>
      </c>
      <c r="N102" s="2">
        <v>43565</v>
      </c>
      <c r="O102" s="3">
        <v>3105.2</v>
      </c>
      <c r="P102" s="3"/>
      <c r="Q102" s="1">
        <v>100</v>
      </c>
      <c r="R102" s="2">
        <v>43200</v>
      </c>
      <c r="S102" s="3">
        <v>2781.95</v>
      </c>
      <c r="T102" s="3"/>
      <c r="U102" s="1">
        <v>100</v>
      </c>
      <c r="V102" s="2">
        <v>42835</v>
      </c>
      <c r="W102" s="3">
        <v>2858</v>
      </c>
      <c r="X102" s="3"/>
      <c r="Y102" s="1">
        <v>100</v>
      </c>
      <c r="Z102" s="2">
        <v>42469</v>
      </c>
      <c r="AA102" s="3">
        <v>3076.29</v>
      </c>
      <c r="AB102" s="3"/>
      <c r="AC102" s="1">
        <v>100</v>
      </c>
      <c r="AD102" s="2">
        <v>42104</v>
      </c>
      <c r="AE102" s="3">
        <v>2494.77</v>
      </c>
      <c r="AF102" s="3"/>
      <c r="AG102" s="1">
        <v>100</v>
      </c>
      <c r="AH102" s="2">
        <v>41739</v>
      </c>
      <c r="AI102" s="3">
        <v>1931.09</v>
      </c>
      <c r="AJ102" s="3"/>
      <c r="AK102" s="1">
        <v>100</v>
      </c>
      <c r="AL102" s="2">
        <v>41374</v>
      </c>
      <c r="AM102" s="3">
        <v>1813.11</v>
      </c>
      <c r="AN102" s="3"/>
    </row>
    <row r="103" spans="1:40" ht="18" x14ac:dyDescent="0.2">
      <c r="A103" s="1">
        <v>101</v>
      </c>
      <c r="B103" s="2">
        <v>44662</v>
      </c>
      <c r="C103" s="3">
        <v>3777.41</v>
      </c>
      <c r="D103" s="3"/>
      <c r="E103" s="1">
        <v>101</v>
      </c>
      <c r="F103" s="2">
        <v>44297</v>
      </c>
      <c r="G103" s="3">
        <v>3650.23</v>
      </c>
      <c r="H103" s="3"/>
      <c r="I103" s="1">
        <v>101</v>
      </c>
      <c r="J103" s="2">
        <v>43931</v>
      </c>
      <c r="K103" s="3">
        <v>3886.79</v>
      </c>
      <c r="L103" s="3"/>
      <c r="M103" s="1">
        <v>101</v>
      </c>
      <c r="N103" s="2">
        <v>43566</v>
      </c>
      <c r="O103" s="3">
        <v>3095.66</v>
      </c>
      <c r="P103" s="3"/>
      <c r="Q103" s="1">
        <v>101</v>
      </c>
      <c r="R103" s="2">
        <v>43201</v>
      </c>
      <c r="S103" s="3">
        <v>2767.82</v>
      </c>
      <c r="T103" s="3"/>
      <c r="U103" s="1">
        <v>101</v>
      </c>
      <c r="V103" s="2">
        <v>42836</v>
      </c>
      <c r="W103" s="3">
        <v>2867.13</v>
      </c>
      <c r="X103" s="3"/>
      <c r="Y103" s="1">
        <v>101</v>
      </c>
      <c r="Z103" s="2">
        <v>42470</v>
      </c>
      <c r="AA103" s="3">
        <v>3076.29</v>
      </c>
      <c r="AB103" s="3"/>
      <c r="AC103" s="1">
        <v>101</v>
      </c>
      <c r="AD103" s="2">
        <v>42105</v>
      </c>
      <c r="AE103" s="3">
        <v>2516.08</v>
      </c>
      <c r="AF103" s="3"/>
      <c r="AG103" s="1">
        <v>101</v>
      </c>
      <c r="AH103" s="2">
        <v>41740</v>
      </c>
      <c r="AI103" s="3">
        <v>1920.93</v>
      </c>
      <c r="AJ103" s="3"/>
      <c r="AK103" s="1">
        <v>101</v>
      </c>
      <c r="AL103" s="2">
        <v>41375</v>
      </c>
      <c r="AM103" s="3">
        <v>1821.2</v>
      </c>
      <c r="AN103" s="3"/>
    </row>
    <row r="104" spans="1:40" ht="18" x14ac:dyDescent="0.2">
      <c r="A104" s="1">
        <v>102</v>
      </c>
      <c r="B104" s="2">
        <v>44663</v>
      </c>
      <c r="C104" s="3">
        <v>3744.16</v>
      </c>
      <c r="D104" s="3"/>
      <c r="E104" s="1">
        <v>102</v>
      </c>
      <c r="F104" s="2">
        <v>44298</v>
      </c>
      <c r="G104" s="3">
        <v>3650.23</v>
      </c>
      <c r="H104" s="3"/>
      <c r="I104" s="1">
        <v>102</v>
      </c>
      <c r="J104" s="2">
        <v>43932</v>
      </c>
      <c r="K104" s="3">
        <v>3886.79</v>
      </c>
      <c r="L104" s="3"/>
      <c r="M104" s="1">
        <v>102</v>
      </c>
      <c r="N104" s="2">
        <v>43567</v>
      </c>
      <c r="O104" s="3">
        <v>3113.91</v>
      </c>
      <c r="P104" s="3"/>
      <c r="Q104" s="1">
        <v>102</v>
      </c>
      <c r="R104" s="2">
        <v>43202</v>
      </c>
      <c r="S104" s="3">
        <v>2733.24</v>
      </c>
      <c r="T104" s="3"/>
      <c r="U104" s="1">
        <v>102</v>
      </c>
      <c r="V104" s="2">
        <v>42837</v>
      </c>
      <c r="W104" s="3">
        <v>2868.6</v>
      </c>
      <c r="X104" s="3"/>
      <c r="Y104" s="1">
        <v>102</v>
      </c>
      <c r="Z104" s="2">
        <v>42471</v>
      </c>
      <c r="AA104" s="3">
        <v>3076.29</v>
      </c>
      <c r="AB104" s="3"/>
      <c r="AC104" s="1">
        <v>102</v>
      </c>
      <c r="AD104" s="2">
        <v>42106</v>
      </c>
      <c r="AE104" s="3">
        <v>2516.08</v>
      </c>
      <c r="AF104" s="3"/>
      <c r="AG104" s="1">
        <v>102</v>
      </c>
      <c r="AH104" s="2">
        <v>41741</v>
      </c>
      <c r="AI104" s="3">
        <v>1927.28</v>
      </c>
      <c r="AJ104" s="3"/>
      <c r="AK104" s="1">
        <v>102</v>
      </c>
      <c r="AL104" s="2">
        <v>41376</v>
      </c>
      <c r="AM104" s="3">
        <v>1823.84</v>
      </c>
      <c r="AN104" s="3"/>
    </row>
    <row r="105" spans="1:40" ht="18" x14ac:dyDescent="0.2">
      <c r="A105" s="1">
        <v>103</v>
      </c>
      <c r="B105" s="2">
        <v>44664</v>
      </c>
      <c r="C105" s="3">
        <v>3736.7</v>
      </c>
      <c r="D105" s="3"/>
      <c r="E105" s="1">
        <v>103</v>
      </c>
      <c r="F105" s="2">
        <v>44299</v>
      </c>
      <c r="G105" s="3">
        <v>3653.57</v>
      </c>
      <c r="H105" s="3"/>
      <c r="I105" s="1">
        <v>103</v>
      </c>
      <c r="J105" s="2">
        <v>43933</v>
      </c>
      <c r="K105" s="3">
        <v>3886.79</v>
      </c>
      <c r="L105" s="3"/>
      <c r="M105" s="1">
        <v>103</v>
      </c>
      <c r="N105" s="2">
        <v>43568</v>
      </c>
      <c r="O105" s="3">
        <v>3109.32</v>
      </c>
      <c r="P105" s="3"/>
      <c r="Q105" s="1">
        <v>103</v>
      </c>
      <c r="R105" s="2">
        <v>43203</v>
      </c>
      <c r="S105" s="3">
        <v>2710.03</v>
      </c>
      <c r="T105" s="3"/>
      <c r="U105" s="1">
        <v>103</v>
      </c>
      <c r="V105" s="2">
        <v>42838</v>
      </c>
      <c r="W105" s="3">
        <v>2872.55</v>
      </c>
      <c r="X105" s="3"/>
      <c r="Y105" s="1">
        <v>103</v>
      </c>
      <c r="Z105" s="2">
        <v>42472</v>
      </c>
      <c r="AA105" s="3">
        <v>3057.96</v>
      </c>
      <c r="AB105" s="3"/>
      <c r="AC105" s="1">
        <v>103</v>
      </c>
      <c r="AD105" s="2">
        <v>42107</v>
      </c>
      <c r="AE105" s="3">
        <v>2516.08</v>
      </c>
      <c r="AF105" s="3"/>
      <c r="AG105" s="1">
        <v>103</v>
      </c>
      <c r="AH105" s="2">
        <v>41742</v>
      </c>
      <c r="AI105" s="3">
        <v>1927.28</v>
      </c>
      <c r="AJ105" s="3"/>
      <c r="AK105" s="1">
        <v>103</v>
      </c>
      <c r="AL105" s="2">
        <v>41377</v>
      </c>
      <c r="AM105" s="3">
        <v>1827.79</v>
      </c>
      <c r="AN105" s="3"/>
    </row>
    <row r="106" spans="1:40" ht="18" x14ac:dyDescent="0.2">
      <c r="A106" s="1">
        <v>104</v>
      </c>
      <c r="B106" s="2">
        <v>44665</v>
      </c>
      <c r="C106" s="3">
        <v>3737.32</v>
      </c>
      <c r="D106" s="3"/>
      <c r="E106" s="1">
        <v>104</v>
      </c>
      <c r="F106" s="2">
        <v>44300</v>
      </c>
      <c r="G106" s="3">
        <v>3666.17</v>
      </c>
      <c r="H106" s="3"/>
      <c r="I106" s="1">
        <v>104</v>
      </c>
      <c r="J106" s="2">
        <v>43934</v>
      </c>
      <c r="K106" s="3">
        <v>3886.79</v>
      </c>
      <c r="L106" s="3"/>
      <c r="M106" s="1">
        <v>104</v>
      </c>
      <c r="N106" s="2">
        <v>43569</v>
      </c>
      <c r="O106" s="3">
        <v>3109.32</v>
      </c>
      <c r="P106" s="3"/>
      <c r="Q106" s="1">
        <v>104</v>
      </c>
      <c r="R106" s="2">
        <v>43204</v>
      </c>
      <c r="S106" s="3">
        <v>2705.34</v>
      </c>
      <c r="T106" s="3"/>
      <c r="U106" s="1">
        <v>104</v>
      </c>
      <c r="V106" s="2">
        <v>42839</v>
      </c>
      <c r="W106" s="3">
        <v>2872.55</v>
      </c>
      <c r="X106" s="3"/>
      <c r="Y106" s="1">
        <v>104</v>
      </c>
      <c r="Z106" s="2">
        <v>42473</v>
      </c>
      <c r="AA106" s="3">
        <v>3036.57</v>
      </c>
      <c r="AB106" s="3"/>
      <c r="AC106" s="1">
        <v>104</v>
      </c>
      <c r="AD106" s="2">
        <v>42108</v>
      </c>
      <c r="AE106" s="3">
        <v>2537.33</v>
      </c>
      <c r="AF106" s="3"/>
      <c r="AG106" s="1">
        <v>104</v>
      </c>
      <c r="AH106" s="2">
        <v>41743</v>
      </c>
      <c r="AI106" s="3">
        <v>1927.28</v>
      </c>
      <c r="AJ106" s="3"/>
      <c r="AK106" s="1">
        <v>104</v>
      </c>
      <c r="AL106" s="2">
        <v>41378</v>
      </c>
      <c r="AM106" s="3">
        <v>1827.79</v>
      </c>
      <c r="AN106" s="3"/>
    </row>
    <row r="107" spans="1:40" ht="18" x14ac:dyDescent="0.2">
      <c r="A107" s="1">
        <v>105</v>
      </c>
      <c r="B107" s="2">
        <v>44666</v>
      </c>
      <c r="C107" s="3">
        <v>3737.32</v>
      </c>
      <c r="D107" s="3"/>
      <c r="E107" s="1">
        <v>105</v>
      </c>
      <c r="F107" s="2">
        <v>44301</v>
      </c>
      <c r="G107" s="3">
        <v>3665.49</v>
      </c>
      <c r="H107" s="3"/>
      <c r="I107" s="1">
        <v>105</v>
      </c>
      <c r="J107" s="2">
        <v>43935</v>
      </c>
      <c r="K107" s="3">
        <v>3870.31</v>
      </c>
      <c r="L107" s="3"/>
      <c r="M107" s="1">
        <v>105</v>
      </c>
      <c r="N107" s="2">
        <v>43570</v>
      </c>
      <c r="O107" s="3">
        <v>3109.32</v>
      </c>
      <c r="P107" s="3"/>
      <c r="Q107" s="1">
        <v>105</v>
      </c>
      <c r="R107" s="2">
        <v>43205</v>
      </c>
      <c r="S107" s="3">
        <v>2705.34</v>
      </c>
      <c r="T107" s="3"/>
      <c r="U107" s="1">
        <v>105</v>
      </c>
      <c r="V107" s="2">
        <v>42840</v>
      </c>
      <c r="W107" s="3">
        <v>2872.55</v>
      </c>
      <c r="X107" s="3"/>
      <c r="Y107" s="1">
        <v>105</v>
      </c>
      <c r="Z107" s="2">
        <v>42474</v>
      </c>
      <c r="AA107" s="3">
        <v>3006.35</v>
      </c>
      <c r="AB107" s="3"/>
      <c r="AC107" s="1">
        <v>105</v>
      </c>
      <c r="AD107" s="2">
        <v>42109</v>
      </c>
      <c r="AE107" s="3">
        <v>2550.83</v>
      </c>
      <c r="AF107" s="3"/>
      <c r="AG107" s="1">
        <v>105</v>
      </c>
      <c r="AH107" s="2">
        <v>41744</v>
      </c>
      <c r="AI107" s="3">
        <v>1926.47</v>
      </c>
      <c r="AJ107" s="3"/>
      <c r="AK107" s="1">
        <v>105</v>
      </c>
      <c r="AL107" s="2">
        <v>41379</v>
      </c>
      <c r="AM107" s="3">
        <v>1827.79</v>
      </c>
      <c r="AN107" s="3"/>
    </row>
    <row r="108" spans="1:40" ht="18" x14ac:dyDescent="0.2">
      <c r="A108" s="1">
        <v>106</v>
      </c>
      <c r="B108" s="2">
        <v>44667</v>
      </c>
      <c r="C108" s="3">
        <v>3737.32</v>
      </c>
      <c r="D108" s="3"/>
      <c r="E108" s="1">
        <v>106</v>
      </c>
      <c r="F108" s="2">
        <v>44302</v>
      </c>
      <c r="G108" s="3">
        <v>3620.4</v>
      </c>
      <c r="H108" s="3"/>
      <c r="I108" s="1">
        <v>106</v>
      </c>
      <c r="J108" s="2">
        <v>43936</v>
      </c>
      <c r="K108" s="3">
        <v>3858.21</v>
      </c>
      <c r="L108" s="3"/>
      <c r="M108" s="1">
        <v>106</v>
      </c>
      <c r="N108" s="2">
        <v>43571</v>
      </c>
      <c r="O108" s="3">
        <v>3136.69</v>
      </c>
      <c r="P108" s="3"/>
      <c r="Q108" s="1">
        <v>106</v>
      </c>
      <c r="R108" s="2">
        <v>43206</v>
      </c>
      <c r="S108" s="3">
        <v>2705.34</v>
      </c>
      <c r="T108" s="3"/>
      <c r="U108" s="1">
        <v>106</v>
      </c>
      <c r="V108" s="2">
        <v>42841</v>
      </c>
      <c r="W108" s="3">
        <v>2872.55</v>
      </c>
      <c r="X108" s="3"/>
      <c r="Y108" s="1">
        <v>106</v>
      </c>
      <c r="Z108" s="2">
        <v>42475</v>
      </c>
      <c r="AA108" s="3">
        <v>3000.78</v>
      </c>
      <c r="AB108" s="3"/>
      <c r="AC108" s="1">
        <v>106</v>
      </c>
      <c r="AD108" s="2">
        <v>42110</v>
      </c>
      <c r="AE108" s="3">
        <v>2534.63</v>
      </c>
      <c r="AF108" s="3"/>
      <c r="AG108" s="1">
        <v>106</v>
      </c>
      <c r="AH108" s="2">
        <v>41745</v>
      </c>
      <c r="AI108" s="3">
        <v>1932.42</v>
      </c>
      <c r="AJ108" s="3"/>
      <c r="AK108" s="1">
        <v>106</v>
      </c>
      <c r="AL108" s="2">
        <v>41380</v>
      </c>
      <c r="AM108" s="3">
        <v>1834.86</v>
      </c>
      <c r="AN108" s="3"/>
    </row>
    <row r="109" spans="1:40" ht="18" x14ac:dyDescent="0.2">
      <c r="A109" s="1">
        <v>107</v>
      </c>
      <c r="B109" s="2">
        <v>44668</v>
      </c>
      <c r="C109" s="3">
        <v>3737.32</v>
      </c>
      <c r="D109" s="3"/>
      <c r="E109" s="1">
        <v>107</v>
      </c>
      <c r="F109" s="2">
        <v>44303</v>
      </c>
      <c r="G109" s="3">
        <v>3595.57</v>
      </c>
      <c r="H109" s="3"/>
      <c r="I109" s="1">
        <v>107</v>
      </c>
      <c r="J109" s="2">
        <v>43937</v>
      </c>
      <c r="K109" s="3">
        <v>3920.83</v>
      </c>
      <c r="L109" s="3"/>
      <c r="M109" s="1">
        <v>107</v>
      </c>
      <c r="N109" s="2">
        <v>43572</v>
      </c>
      <c r="O109" s="3">
        <v>3160.87</v>
      </c>
      <c r="P109" s="3"/>
      <c r="Q109" s="1">
        <v>107</v>
      </c>
      <c r="R109" s="2">
        <v>43207</v>
      </c>
      <c r="S109" s="3">
        <v>2726.47</v>
      </c>
      <c r="T109" s="3"/>
      <c r="U109" s="1">
        <v>107</v>
      </c>
      <c r="V109" s="2">
        <v>42842</v>
      </c>
      <c r="W109" s="3">
        <v>2872.55</v>
      </c>
      <c r="X109" s="3"/>
      <c r="Y109" s="1">
        <v>107</v>
      </c>
      <c r="Z109" s="2">
        <v>42476</v>
      </c>
      <c r="AA109" s="3">
        <v>2999.38</v>
      </c>
      <c r="AB109" s="3"/>
      <c r="AC109" s="1">
        <v>107</v>
      </c>
      <c r="AD109" s="2">
        <v>42111</v>
      </c>
      <c r="AE109" s="3">
        <v>2493.9299999999998</v>
      </c>
      <c r="AF109" s="3"/>
      <c r="AG109" s="1">
        <v>107</v>
      </c>
      <c r="AH109" s="2">
        <v>41746</v>
      </c>
      <c r="AI109" s="3">
        <v>1930.62</v>
      </c>
      <c r="AJ109" s="3"/>
      <c r="AK109" s="1">
        <v>107</v>
      </c>
      <c r="AL109" s="2">
        <v>41381</v>
      </c>
      <c r="AM109" s="3">
        <v>1833.98</v>
      </c>
      <c r="AN109" s="3"/>
    </row>
    <row r="110" spans="1:40" ht="18" x14ac:dyDescent="0.2">
      <c r="A110" s="1">
        <v>108</v>
      </c>
      <c r="B110" s="2">
        <v>44669</v>
      </c>
      <c r="C110" s="3">
        <v>3737.32</v>
      </c>
      <c r="D110" s="3"/>
      <c r="E110" s="1">
        <v>108</v>
      </c>
      <c r="F110" s="2">
        <v>44304</v>
      </c>
      <c r="G110" s="3">
        <v>3595.57</v>
      </c>
      <c r="H110" s="3"/>
      <c r="I110" s="1">
        <v>108</v>
      </c>
      <c r="J110" s="2">
        <v>43938</v>
      </c>
      <c r="K110" s="3">
        <v>3942.92</v>
      </c>
      <c r="L110" s="3"/>
      <c r="M110" s="1">
        <v>108</v>
      </c>
      <c r="N110" s="2">
        <v>43573</v>
      </c>
      <c r="O110" s="3">
        <v>3160.48</v>
      </c>
      <c r="P110" s="3"/>
      <c r="Q110" s="1">
        <v>108</v>
      </c>
      <c r="R110" s="2">
        <v>43208</v>
      </c>
      <c r="S110" s="3">
        <v>2725.66</v>
      </c>
      <c r="T110" s="3"/>
      <c r="U110" s="1">
        <v>108</v>
      </c>
      <c r="V110" s="2">
        <v>42843</v>
      </c>
      <c r="W110" s="3">
        <v>2854.89</v>
      </c>
      <c r="X110" s="3"/>
      <c r="Y110" s="1">
        <v>108</v>
      </c>
      <c r="Z110" s="2">
        <v>42477</v>
      </c>
      <c r="AA110" s="3">
        <v>2999.38</v>
      </c>
      <c r="AB110" s="3"/>
      <c r="AC110" s="1">
        <v>108</v>
      </c>
      <c r="AD110" s="2">
        <v>42112</v>
      </c>
      <c r="AE110" s="3">
        <v>2495.0100000000002</v>
      </c>
      <c r="AF110" s="3"/>
      <c r="AG110" s="1">
        <v>108</v>
      </c>
      <c r="AH110" s="2">
        <v>41747</v>
      </c>
      <c r="AI110" s="3">
        <v>1930.62</v>
      </c>
      <c r="AJ110" s="3"/>
      <c r="AK110" s="1">
        <v>108</v>
      </c>
      <c r="AL110" s="2">
        <v>41382</v>
      </c>
      <c r="AM110" s="3">
        <v>1846.46</v>
      </c>
      <c r="AN110" s="3"/>
    </row>
    <row r="111" spans="1:40" ht="18" x14ac:dyDescent="0.2">
      <c r="A111" s="1">
        <v>109</v>
      </c>
      <c r="B111" s="2">
        <v>44670</v>
      </c>
      <c r="C111" s="3">
        <v>3731.31</v>
      </c>
      <c r="D111" s="3"/>
      <c r="E111" s="1">
        <v>109</v>
      </c>
      <c r="F111" s="2">
        <v>44305</v>
      </c>
      <c r="G111" s="3">
        <v>3595.57</v>
      </c>
      <c r="H111" s="3"/>
      <c r="I111" s="1">
        <v>109</v>
      </c>
      <c r="J111" s="2">
        <v>43939</v>
      </c>
      <c r="K111" s="3">
        <v>3973.06</v>
      </c>
      <c r="L111" s="3"/>
      <c r="M111" s="1">
        <v>109</v>
      </c>
      <c r="N111" s="2">
        <v>43574</v>
      </c>
      <c r="O111" s="3">
        <v>3160.48</v>
      </c>
      <c r="P111" s="3"/>
      <c r="Q111" s="1">
        <v>109</v>
      </c>
      <c r="R111" s="2">
        <v>43209</v>
      </c>
      <c r="S111" s="3">
        <v>2705.64</v>
      </c>
      <c r="T111" s="3"/>
      <c r="U111" s="1">
        <v>109</v>
      </c>
      <c r="V111" s="2">
        <v>42844</v>
      </c>
      <c r="W111" s="3">
        <v>2837.9</v>
      </c>
      <c r="X111" s="3"/>
      <c r="Y111" s="1">
        <v>109</v>
      </c>
      <c r="Z111" s="2">
        <v>42478</v>
      </c>
      <c r="AA111" s="3">
        <v>2999.38</v>
      </c>
      <c r="AB111" s="3"/>
      <c r="AC111" s="1">
        <v>109</v>
      </c>
      <c r="AD111" s="2">
        <v>42113</v>
      </c>
      <c r="AE111" s="3">
        <v>2495.0100000000002</v>
      </c>
      <c r="AF111" s="3"/>
      <c r="AG111" s="1">
        <v>109</v>
      </c>
      <c r="AH111" s="2">
        <v>41748</v>
      </c>
      <c r="AI111" s="3">
        <v>1930.62</v>
      </c>
      <c r="AJ111" s="3"/>
      <c r="AK111" s="1">
        <v>109</v>
      </c>
      <c r="AL111" s="2">
        <v>41383</v>
      </c>
      <c r="AM111" s="3">
        <v>1847.02</v>
      </c>
      <c r="AN111" s="3"/>
    </row>
    <row r="112" spans="1:40" ht="18" x14ac:dyDescent="0.2">
      <c r="A112" s="1">
        <v>110</v>
      </c>
      <c r="B112" s="2">
        <v>44671</v>
      </c>
      <c r="C112" s="3">
        <v>3755.85</v>
      </c>
      <c r="D112" s="3"/>
      <c r="E112" s="1">
        <v>110</v>
      </c>
      <c r="F112" s="2">
        <v>44306</v>
      </c>
      <c r="G112" s="3">
        <v>3606.42</v>
      </c>
      <c r="H112" s="3"/>
      <c r="I112" s="1">
        <v>110</v>
      </c>
      <c r="J112" s="2">
        <v>43940</v>
      </c>
      <c r="K112" s="3">
        <v>3973.06</v>
      </c>
      <c r="L112" s="3"/>
      <c r="M112" s="1">
        <v>110</v>
      </c>
      <c r="N112" s="2">
        <v>43575</v>
      </c>
      <c r="O112" s="3">
        <v>3160.48</v>
      </c>
      <c r="P112" s="3"/>
      <c r="Q112" s="1">
        <v>110</v>
      </c>
      <c r="R112" s="2">
        <v>43210</v>
      </c>
      <c r="S112" s="3">
        <v>2724.47</v>
      </c>
      <c r="T112" s="3"/>
      <c r="U112" s="1">
        <v>110</v>
      </c>
      <c r="V112" s="2">
        <v>42845</v>
      </c>
      <c r="W112" s="3">
        <v>2856.48</v>
      </c>
      <c r="X112" s="3"/>
      <c r="Y112" s="1">
        <v>110</v>
      </c>
      <c r="Z112" s="2">
        <v>42479</v>
      </c>
      <c r="AA112" s="3">
        <v>2995.86</v>
      </c>
      <c r="AB112" s="3"/>
      <c r="AC112" s="1">
        <v>110</v>
      </c>
      <c r="AD112" s="2">
        <v>42114</v>
      </c>
      <c r="AE112" s="3">
        <v>2495.0100000000002</v>
      </c>
      <c r="AF112" s="3"/>
      <c r="AG112" s="1">
        <v>110</v>
      </c>
      <c r="AH112" s="2">
        <v>41749</v>
      </c>
      <c r="AI112" s="3">
        <v>1930.62</v>
      </c>
      <c r="AJ112" s="3"/>
      <c r="AK112" s="1">
        <v>110</v>
      </c>
      <c r="AL112" s="2">
        <v>41384</v>
      </c>
      <c r="AM112" s="3">
        <v>1835.57</v>
      </c>
      <c r="AN112" s="3"/>
    </row>
    <row r="113" spans="1:40" ht="18" x14ac:dyDescent="0.2">
      <c r="A113" s="1">
        <v>111</v>
      </c>
      <c r="B113" s="2">
        <v>44672</v>
      </c>
      <c r="C113" s="3">
        <v>3758.65</v>
      </c>
      <c r="D113" s="3"/>
      <c r="E113" s="1">
        <v>111</v>
      </c>
      <c r="F113" s="2">
        <v>44307</v>
      </c>
      <c r="G113" s="3">
        <v>3636.26</v>
      </c>
      <c r="H113" s="3"/>
      <c r="I113" s="1">
        <v>111</v>
      </c>
      <c r="J113" s="2">
        <v>43941</v>
      </c>
      <c r="K113" s="3">
        <v>3973.06</v>
      </c>
      <c r="L113" s="3"/>
      <c r="M113" s="1">
        <v>111</v>
      </c>
      <c r="N113" s="2">
        <v>43576</v>
      </c>
      <c r="O113" s="3">
        <v>3160.48</v>
      </c>
      <c r="P113" s="3"/>
      <c r="Q113" s="1">
        <v>111</v>
      </c>
      <c r="R113" s="2">
        <v>43211</v>
      </c>
      <c r="S113" s="3">
        <v>2757.96</v>
      </c>
      <c r="T113" s="3"/>
      <c r="U113" s="1">
        <v>111</v>
      </c>
      <c r="V113" s="2">
        <v>42846</v>
      </c>
      <c r="W113" s="3">
        <v>2863.39</v>
      </c>
      <c r="X113" s="3"/>
      <c r="Y113" s="1">
        <v>111</v>
      </c>
      <c r="Z113" s="2">
        <v>42480</v>
      </c>
      <c r="AA113" s="3">
        <v>2912.2</v>
      </c>
      <c r="AB113" s="3"/>
      <c r="AC113" s="1">
        <v>111</v>
      </c>
      <c r="AD113" s="2">
        <v>42115</v>
      </c>
      <c r="AE113" s="3">
        <v>2487.0700000000002</v>
      </c>
      <c r="AF113" s="3"/>
      <c r="AG113" s="1">
        <v>111</v>
      </c>
      <c r="AH113" s="2">
        <v>41750</v>
      </c>
      <c r="AI113" s="3">
        <v>1930.62</v>
      </c>
      <c r="AJ113" s="3"/>
      <c r="AK113" s="1">
        <v>111</v>
      </c>
      <c r="AL113" s="2">
        <v>41385</v>
      </c>
      <c r="AM113" s="3">
        <v>1835.57</v>
      </c>
      <c r="AN113" s="3"/>
    </row>
    <row r="114" spans="1:40" ht="18" x14ac:dyDescent="0.2">
      <c r="A114" s="1">
        <v>112</v>
      </c>
      <c r="B114" s="2">
        <v>44673</v>
      </c>
      <c r="C114" s="3">
        <v>3759.54</v>
      </c>
      <c r="D114" s="3"/>
      <c r="E114" s="1">
        <v>112</v>
      </c>
      <c r="F114" s="2">
        <v>44308</v>
      </c>
      <c r="G114" s="3">
        <v>3639.12</v>
      </c>
      <c r="H114" s="3"/>
      <c r="I114" s="1">
        <v>112</v>
      </c>
      <c r="J114" s="2">
        <v>43942</v>
      </c>
      <c r="K114" s="3">
        <v>3967.76</v>
      </c>
      <c r="L114" s="3"/>
      <c r="M114" s="1">
        <v>112</v>
      </c>
      <c r="N114" s="2">
        <v>43577</v>
      </c>
      <c r="O114" s="3">
        <v>3160.48</v>
      </c>
      <c r="P114" s="3"/>
      <c r="Q114" s="1">
        <v>112</v>
      </c>
      <c r="R114" s="2">
        <v>43213</v>
      </c>
      <c r="S114" s="3">
        <v>2757.96</v>
      </c>
      <c r="T114" s="3"/>
      <c r="U114" s="1">
        <v>112</v>
      </c>
      <c r="V114" s="2">
        <v>42847</v>
      </c>
      <c r="W114" s="3">
        <v>2868.89</v>
      </c>
      <c r="X114" s="3"/>
      <c r="Y114" s="1">
        <v>112</v>
      </c>
      <c r="Z114" s="2">
        <v>42481</v>
      </c>
      <c r="AA114" s="3">
        <v>2899.92</v>
      </c>
      <c r="AB114" s="3"/>
      <c r="AC114" s="1">
        <v>112</v>
      </c>
      <c r="AD114" s="2">
        <v>42116</v>
      </c>
      <c r="AE114" s="3">
        <v>2469.0300000000002</v>
      </c>
      <c r="AF114" s="3"/>
      <c r="AG114" s="1">
        <v>112</v>
      </c>
      <c r="AH114" s="2">
        <v>41751</v>
      </c>
      <c r="AI114" s="3">
        <v>1921.75</v>
      </c>
      <c r="AJ114" s="3"/>
      <c r="AK114" s="1">
        <v>112</v>
      </c>
      <c r="AL114" s="2">
        <v>41386</v>
      </c>
      <c r="AM114" s="3">
        <v>1835.57</v>
      </c>
      <c r="AN114" s="3"/>
    </row>
    <row r="115" spans="1:40" ht="18" x14ac:dyDescent="0.2">
      <c r="A115" s="1">
        <v>113</v>
      </c>
      <c r="B115" s="2">
        <v>44674</v>
      </c>
      <c r="C115" s="3">
        <v>3819.07</v>
      </c>
      <c r="D115" s="3"/>
      <c r="E115" s="1">
        <v>113</v>
      </c>
      <c r="F115" s="2">
        <v>44309</v>
      </c>
      <c r="G115" s="3">
        <v>3630.81</v>
      </c>
      <c r="H115" s="3"/>
      <c r="I115" s="1">
        <v>113</v>
      </c>
      <c r="J115" s="2">
        <v>43943</v>
      </c>
      <c r="K115" s="3">
        <v>4045.01</v>
      </c>
      <c r="L115" s="3"/>
      <c r="M115" s="1">
        <v>113</v>
      </c>
      <c r="N115" s="2">
        <v>43578</v>
      </c>
      <c r="O115" s="3">
        <v>3149.99</v>
      </c>
      <c r="P115" s="3"/>
      <c r="Q115" s="1">
        <v>113</v>
      </c>
      <c r="R115" s="2">
        <v>43214</v>
      </c>
      <c r="S115" s="3">
        <v>2799.45</v>
      </c>
      <c r="T115" s="3"/>
      <c r="U115" s="1">
        <v>113</v>
      </c>
      <c r="V115" s="2">
        <v>42848</v>
      </c>
      <c r="W115" s="3">
        <v>2868.89</v>
      </c>
      <c r="X115" s="3"/>
      <c r="Y115" s="1">
        <v>113</v>
      </c>
      <c r="Z115" s="2">
        <v>42482</v>
      </c>
      <c r="AA115" s="3">
        <v>2928.7</v>
      </c>
      <c r="AB115" s="3"/>
      <c r="AC115" s="1">
        <v>113</v>
      </c>
      <c r="AD115" s="2">
        <v>42117</v>
      </c>
      <c r="AE115" s="3">
        <v>2488.5</v>
      </c>
      <c r="AF115" s="3"/>
      <c r="AG115" s="1">
        <v>113</v>
      </c>
      <c r="AH115" s="2">
        <v>41752</v>
      </c>
      <c r="AI115" s="3">
        <v>1929.66</v>
      </c>
      <c r="AJ115" s="3"/>
      <c r="AK115" s="1">
        <v>113</v>
      </c>
      <c r="AL115" s="2">
        <v>41387</v>
      </c>
      <c r="AM115" s="3">
        <v>1841.14</v>
      </c>
      <c r="AN115" s="3"/>
    </row>
    <row r="116" spans="1:40" ht="18" x14ac:dyDescent="0.2">
      <c r="A116" s="1">
        <v>114</v>
      </c>
      <c r="B116" s="2">
        <v>44675</v>
      </c>
      <c r="C116" s="3">
        <v>3819.07</v>
      </c>
      <c r="D116" s="3"/>
      <c r="E116" s="1">
        <v>114</v>
      </c>
      <c r="F116" s="2">
        <v>44310</v>
      </c>
      <c r="G116" s="3">
        <v>3640.07</v>
      </c>
      <c r="H116" s="3"/>
      <c r="I116" s="1">
        <v>114</v>
      </c>
      <c r="J116" s="2">
        <v>43944</v>
      </c>
      <c r="K116" s="3">
        <v>4037.95</v>
      </c>
      <c r="L116" s="3"/>
      <c r="M116" s="1">
        <v>114</v>
      </c>
      <c r="N116" s="2">
        <v>43579</v>
      </c>
      <c r="O116" s="3">
        <v>3177.94</v>
      </c>
      <c r="P116" s="3"/>
      <c r="Q116" s="1">
        <v>114</v>
      </c>
      <c r="R116" s="2">
        <v>43215</v>
      </c>
      <c r="S116" s="3">
        <v>2785.22</v>
      </c>
      <c r="T116" s="3"/>
      <c r="U116" s="1">
        <v>114</v>
      </c>
      <c r="V116" s="2">
        <v>42849</v>
      </c>
      <c r="W116" s="3">
        <v>2868.89</v>
      </c>
      <c r="X116" s="3"/>
      <c r="Y116" s="1">
        <v>114</v>
      </c>
      <c r="Z116" s="2">
        <v>42483</v>
      </c>
      <c r="AA116" s="3">
        <v>2939.7</v>
      </c>
      <c r="AB116" s="3"/>
      <c r="AC116" s="1">
        <v>114</v>
      </c>
      <c r="AD116" s="2">
        <v>42118</v>
      </c>
      <c r="AE116" s="3">
        <v>2471.21</v>
      </c>
      <c r="AF116" s="3"/>
      <c r="AG116" s="1">
        <v>114</v>
      </c>
      <c r="AH116" s="2">
        <v>41753</v>
      </c>
      <c r="AI116" s="3">
        <v>1936.63</v>
      </c>
      <c r="AJ116" s="3"/>
      <c r="AK116" s="1">
        <v>114</v>
      </c>
      <c r="AL116" s="2">
        <v>41388</v>
      </c>
      <c r="AM116" s="3">
        <v>1838.03</v>
      </c>
      <c r="AN116" s="3"/>
    </row>
    <row r="117" spans="1:40" ht="18" x14ac:dyDescent="0.2">
      <c r="A117" s="1">
        <v>115</v>
      </c>
      <c r="B117" s="2">
        <v>44676</v>
      </c>
      <c r="C117" s="3">
        <v>3819.07</v>
      </c>
      <c r="D117" s="3"/>
      <c r="E117" s="1">
        <v>115</v>
      </c>
      <c r="F117" s="2">
        <v>44311</v>
      </c>
      <c r="G117" s="3">
        <v>3640.07</v>
      </c>
      <c r="H117" s="3"/>
      <c r="I117" s="1">
        <v>115</v>
      </c>
      <c r="J117" s="2">
        <v>43945</v>
      </c>
      <c r="K117" s="3">
        <v>4020.94</v>
      </c>
      <c r="L117" s="3"/>
      <c r="M117" s="1">
        <v>115</v>
      </c>
      <c r="N117" s="2">
        <v>43580</v>
      </c>
      <c r="O117" s="3">
        <v>3213.23</v>
      </c>
      <c r="P117" s="3"/>
      <c r="Q117" s="1">
        <v>115</v>
      </c>
      <c r="R117" s="2">
        <v>43216</v>
      </c>
      <c r="S117" s="3">
        <v>2820.29</v>
      </c>
      <c r="T117" s="3"/>
      <c r="U117" s="1">
        <v>115</v>
      </c>
      <c r="V117" s="2">
        <v>42850</v>
      </c>
      <c r="W117" s="3">
        <v>2871.98</v>
      </c>
      <c r="X117" s="3"/>
      <c r="Y117" s="1">
        <v>115</v>
      </c>
      <c r="Z117" s="2">
        <v>42484</v>
      </c>
      <c r="AA117" s="3">
        <v>2939.7</v>
      </c>
      <c r="AB117" s="3"/>
      <c r="AC117" s="1">
        <v>115</v>
      </c>
      <c r="AD117" s="2">
        <v>42119</v>
      </c>
      <c r="AE117" s="3">
        <v>2461.17</v>
      </c>
      <c r="AF117" s="3"/>
      <c r="AG117" s="1">
        <v>115</v>
      </c>
      <c r="AH117" s="2">
        <v>41754</v>
      </c>
      <c r="AI117" s="3">
        <v>1936.07</v>
      </c>
      <c r="AJ117" s="3"/>
      <c r="AK117" s="1">
        <v>115</v>
      </c>
      <c r="AL117" s="2">
        <v>41389</v>
      </c>
      <c r="AM117" s="3">
        <v>1836.79</v>
      </c>
      <c r="AN117" s="3"/>
    </row>
    <row r="118" spans="1:40" ht="18" x14ac:dyDescent="0.2">
      <c r="A118" s="1">
        <v>116</v>
      </c>
      <c r="B118" s="2">
        <v>44677</v>
      </c>
      <c r="C118" s="3">
        <v>3931.74</v>
      </c>
      <c r="D118" s="3"/>
      <c r="E118" s="1">
        <v>116</v>
      </c>
      <c r="F118" s="2">
        <v>44312</v>
      </c>
      <c r="G118" s="3">
        <v>3640.07</v>
      </c>
      <c r="H118" s="3"/>
      <c r="I118" s="1">
        <v>116</v>
      </c>
      <c r="J118" s="2">
        <v>43946</v>
      </c>
      <c r="K118" s="3">
        <v>4039.87</v>
      </c>
      <c r="L118" s="3"/>
      <c r="M118" s="1">
        <v>116</v>
      </c>
      <c r="N118" s="2">
        <v>43581</v>
      </c>
      <c r="O118" s="3">
        <v>3237.98</v>
      </c>
      <c r="P118" s="3"/>
      <c r="Q118" s="1">
        <v>116</v>
      </c>
      <c r="R118" s="2">
        <v>43217</v>
      </c>
      <c r="S118" s="3">
        <v>2812.83</v>
      </c>
      <c r="T118" s="3"/>
      <c r="U118" s="1">
        <v>116</v>
      </c>
      <c r="V118" s="2">
        <v>42851</v>
      </c>
      <c r="W118" s="3">
        <v>2899.13</v>
      </c>
      <c r="X118" s="3"/>
      <c r="Y118" s="1">
        <v>116</v>
      </c>
      <c r="Z118" s="2">
        <v>42485</v>
      </c>
      <c r="AA118" s="3">
        <v>2939.7</v>
      </c>
      <c r="AB118" s="3"/>
      <c r="AC118" s="1">
        <v>116</v>
      </c>
      <c r="AD118" s="2">
        <v>42120</v>
      </c>
      <c r="AE118" s="3">
        <v>2461.17</v>
      </c>
      <c r="AF118" s="3"/>
      <c r="AG118" s="1">
        <v>116</v>
      </c>
      <c r="AH118" s="2">
        <v>41755</v>
      </c>
      <c r="AI118" s="3">
        <v>1942.37</v>
      </c>
      <c r="AJ118" s="3"/>
      <c r="AK118" s="1">
        <v>116</v>
      </c>
      <c r="AL118" s="2">
        <v>41390</v>
      </c>
      <c r="AM118" s="3">
        <v>1830.84</v>
      </c>
      <c r="AN118" s="3"/>
    </row>
    <row r="119" spans="1:40" ht="18" x14ac:dyDescent="0.2">
      <c r="A119" s="1">
        <v>117</v>
      </c>
      <c r="B119" s="2">
        <v>44678</v>
      </c>
      <c r="C119" s="3">
        <v>3947.63</v>
      </c>
      <c r="D119" s="3"/>
      <c r="E119" s="1">
        <v>117</v>
      </c>
      <c r="F119" s="2">
        <v>44313</v>
      </c>
      <c r="G119" s="3">
        <v>3659.62</v>
      </c>
      <c r="H119" s="3"/>
      <c r="I119" s="1">
        <v>117</v>
      </c>
      <c r="J119" s="2">
        <v>43947</v>
      </c>
      <c r="K119" s="3">
        <v>4039.87</v>
      </c>
      <c r="L119" s="3"/>
      <c r="M119" s="1">
        <v>117</v>
      </c>
      <c r="N119" s="2">
        <v>43582</v>
      </c>
      <c r="O119" s="3">
        <v>3227.79</v>
      </c>
      <c r="P119" s="3"/>
      <c r="Q119" s="1">
        <v>117</v>
      </c>
      <c r="R119" s="2">
        <v>43218</v>
      </c>
      <c r="S119" s="3">
        <v>2806.28</v>
      </c>
      <c r="T119" s="3"/>
      <c r="U119" s="1">
        <v>117</v>
      </c>
      <c r="V119" s="2">
        <v>42852</v>
      </c>
      <c r="W119" s="3">
        <v>2928.07</v>
      </c>
      <c r="X119" s="3"/>
      <c r="Y119" s="1">
        <v>117</v>
      </c>
      <c r="Z119" s="2">
        <v>42486</v>
      </c>
      <c r="AA119" s="3">
        <v>2962.08</v>
      </c>
      <c r="AB119" s="3"/>
      <c r="AC119" s="1">
        <v>117</v>
      </c>
      <c r="AD119" s="2">
        <v>42121</v>
      </c>
      <c r="AE119" s="3">
        <v>2461.17</v>
      </c>
      <c r="AF119" s="3"/>
      <c r="AG119" s="1">
        <v>117</v>
      </c>
      <c r="AH119" s="2">
        <v>41756</v>
      </c>
      <c r="AI119" s="3">
        <v>1942.37</v>
      </c>
      <c r="AJ119" s="3"/>
      <c r="AK119" s="1">
        <v>117</v>
      </c>
      <c r="AL119" s="2">
        <v>41391</v>
      </c>
      <c r="AM119" s="3">
        <v>1833.7</v>
      </c>
      <c r="AN119" s="3"/>
    </row>
    <row r="120" spans="1:40" ht="18" x14ac:dyDescent="0.2">
      <c r="A120" s="1">
        <v>118</v>
      </c>
      <c r="B120" s="2">
        <v>44679</v>
      </c>
      <c r="C120" s="3">
        <v>3967.32</v>
      </c>
      <c r="D120" s="3"/>
      <c r="E120" s="1">
        <v>118</v>
      </c>
      <c r="F120" s="2">
        <v>44314</v>
      </c>
      <c r="G120" s="3">
        <v>3717.46</v>
      </c>
      <c r="H120" s="3"/>
      <c r="I120" s="1">
        <v>118</v>
      </c>
      <c r="J120" s="2">
        <v>43948</v>
      </c>
      <c r="K120" s="3">
        <v>4039.87</v>
      </c>
      <c r="L120" s="3"/>
      <c r="M120" s="1">
        <v>118</v>
      </c>
      <c r="N120" s="2">
        <v>43583</v>
      </c>
      <c r="O120" s="3">
        <v>3227.79</v>
      </c>
      <c r="P120" s="3"/>
      <c r="Q120" s="1">
        <v>118</v>
      </c>
      <c r="R120" s="2">
        <v>43219</v>
      </c>
      <c r="S120" s="3">
        <v>2806.28</v>
      </c>
      <c r="T120" s="3"/>
      <c r="U120" s="1">
        <v>118</v>
      </c>
      <c r="V120" s="2">
        <v>42853</v>
      </c>
      <c r="W120" s="3">
        <v>2944.31</v>
      </c>
      <c r="X120" s="3"/>
      <c r="Y120" s="1">
        <v>118</v>
      </c>
      <c r="Z120" s="2">
        <v>42487</v>
      </c>
      <c r="AA120" s="3">
        <v>2945.37</v>
      </c>
      <c r="AB120" s="3"/>
      <c r="AC120" s="1">
        <v>118</v>
      </c>
      <c r="AD120" s="2">
        <v>42122</v>
      </c>
      <c r="AE120" s="3">
        <v>2419.81</v>
      </c>
      <c r="AF120" s="3"/>
      <c r="AG120" s="1">
        <v>118</v>
      </c>
      <c r="AH120" s="2">
        <v>41757</v>
      </c>
      <c r="AI120" s="3">
        <v>1942.37</v>
      </c>
      <c r="AJ120" s="3"/>
      <c r="AK120" s="1">
        <v>118</v>
      </c>
      <c r="AL120" s="2">
        <v>41392</v>
      </c>
      <c r="AM120" s="3">
        <v>1833.7</v>
      </c>
      <c r="AN120" s="3"/>
    </row>
    <row r="121" spans="1:40" ht="18" x14ac:dyDescent="0.2">
      <c r="A121" s="1">
        <v>119</v>
      </c>
      <c r="B121" s="2">
        <v>44680</v>
      </c>
      <c r="C121" s="3">
        <v>3984.77</v>
      </c>
      <c r="D121" s="3"/>
      <c r="E121" s="1">
        <v>119</v>
      </c>
      <c r="F121" s="2">
        <v>44315</v>
      </c>
      <c r="G121" s="3">
        <v>3699.74</v>
      </c>
      <c r="H121" s="3"/>
      <c r="I121" s="1">
        <v>119</v>
      </c>
      <c r="J121" s="2">
        <v>43949</v>
      </c>
      <c r="K121" s="3">
        <v>4039.83</v>
      </c>
      <c r="L121" s="3"/>
      <c r="M121" s="1">
        <v>119</v>
      </c>
      <c r="N121" s="2">
        <v>43584</v>
      </c>
      <c r="O121" s="3">
        <v>3227.79</v>
      </c>
      <c r="P121" s="3"/>
      <c r="Q121" s="1">
        <v>119</v>
      </c>
      <c r="R121" s="2">
        <v>43220</v>
      </c>
      <c r="S121" s="3">
        <v>2806.28</v>
      </c>
      <c r="T121" s="3"/>
      <c r="U121" s="1">
        <v>119</v>
      </c>
      <c r="V121" s="2">
        <v>42854</v>
      </c>
      <c r="W121" s="3">
        <v>2947.85</v>
      </c>
      <c r="X121" s="3"/>
      <c r="Y121" s="1">
        <v>119</v>
      </c>
      <c r="Z121" s="2">
        <v>42488</v>
      </c>
      <c r="AA121" s="3">
        <v>2943.23</v>
      </c>
      <c r="AB121" s="3"/>
      <c r="AC121" s="1">
        <v>119</v>
      </c>
      <c r="AD121" s="2">
        <v>42123</v>
      </c>
      <c r="AE121" s="3">
        <v>2393.42</v>
      </c>
      <c r="AF121" s="3"/>
      <c r="AG121" s="1">
        <v>119</v>
      </c>
      <c r="AH121" s="2">
        <v>41758</v>
      </c>
      <c r="AI121" s="3">
        <v>1936.13</v>
      </c>
      <c r="AJ121" s="3"/>
      <c r="AK121" s="1">
        <v>119</v>
      </c>
      <c r="AL121" s="2">
        <v>41393</v>
      </c>
      <c r="AM121" s="3">
        <v>1833.7</v>
      </c>
      <c r="AN121" s="3"/>
    </row>
    <row r="122" spans="1:40" ht="18" x14ac:dyDescent="0.2">
      <c r="A122" s="1">
        <v>120</v>
      </c>
      <c r="B122" s="2">
        <v>44681</v>
      </c>
      <c r="C122" s="3">
        <v>3966.27</v>
      </c>
      <c r="D122" s="3">
        <f>AVERAGE(C93:C122)</f>
        <v>3792.9820000000018</v>
      </c>
      <c r="E122" s="1">
        <v>120</v>
      </c>
      <c r="F122" s="2">
        <v>44316</v>
      </c>
      <c r="G122" s="3">
        <v>3712.89</v>
      </c>
      <c r="H122" s="3">
        <f>AVERAGE(G93:G122)</f>
        <v>3650.7760000000007</v>
      </c>
      <c r="I122" s="1">
        <v>120</v>
      </c>
      <c r="J122" s="2">
        <v>43950</v>
      </c>
      <c r="K122" s="3">
        <v>4046.04</v>
      </c>
      <c r="L122" s="3">
        <f>AVERAGE(K93:K122)</f>
        <v>3980.1106666666656</v>
      </c>
      <c r="M122" s="1">
        <v>120</v>
      </c>
      <c r="N122" s="2">
        <v>43585</v>
      </c>
      <c r="O122" s="3">
        <v>3247.72</v>
      </c>
      <c r="P122" s="3">
        <f>AVERAGE(O93:O122)</f>
        <v>3155.7649999999999</v>
      </c>
      <c r="Q122" s="1">
        <v>120</v>
      </c>
      <c r="R122" s="2">
        <v>43221</v>
      </c>
      <c r="S122" s="3">
        <v>2809.92</v>
      </c>
      <c r="T122" s="3">
        <f>AVERAGE(S93:S122)</f>
        <v>2768.0169999999994</v>
      </c>
      <c r="U122" s="1">
        <v>120</v>
      </c>
      <c r="V122" s="2">
        <v>42855</v>
      </c>
      <c r="W122" s="3">
        <v>2947.85</v>
      </c>
      <c r="X122" s="3">
        <f>AVERAGE(W93:W122)</f>
        <v>2877.8216666666681</v>
      </c>
      <c r="Y122" s="1">
        <v>120</v>
      </c>
      <c r="Z122" s="2">
        <v>42489</v>
      </c>
      <c r="AA122" s="3">
        <v>2885.72</v>
      </c>
      <c r="AB122" s="3">
        <f>AVERAGE(AA93:AA122)</f>
        <v>3003.4339999999988</v>
      </c>
      <c r="AC122" s="1">
        <v>120</v>
      </c>
      <c r="AD122" s="2">
        <v>42124</v>
      </c>
      <c r="AE122" s="3">
        <v>2388.06</v>
      </c>
      <c r="AF122" s="3">
        <f>AVERAGE(AE93:AE122)</f>
        <v>2505.248</v>
      </c>
      <c r="AG122" s="1">
        <v>120</v>
      </c>
      <c r="AH122" s="2">
        <v>41759</v>
      </c>
      <c r="AI122" s="3">
        <v>1935.14</v>
      </c>
      <c r="AJ122" s="3">
        <f>AVERAGE(AI93:AI122)</f>
        <v>1938.360333333334</v>
      </c>
      <c r="AK122" s="1">
        <v>120</v>
      </c>
      <c r="AL122" s="2">
        <v>41394</v>
      </c>
      <c r="AM122" s="3">
        <v>1828.79</v>
      </c>
      <c r="AN122" s="3">
        <f>AVERAGE(AM93:AM122)</f>
        <v>1830.2313333333329</v>
      </c>
    </row>
    <row r="123" spans="1:40" ht="18" x14ac:dyDescent="0.2">
      <c r="A123" s="1">
        <v>121</v>
      </c>
      <c r="B123" s="2">
        <v>44682</v>
      </c>
      <c r="C123" s="3">
        <v>3966.27</v>
      </c>
      <c r="D123" s="3"/>
      <c r="E123" s="1">
        <v>121</v>
      </c>
      <c r="F123" s="2">
        <v>44317</v>
      </c>
      <c r="G123" s="3">
        <v>3740.14</v>
      </c>
      <c r="H123" s="3"/>
      <c r="I123" s="1">
        <v>121</v>
      </c>
      <c r="J123" s="2">
        <v>43951</v>
      </c>
      <c r="K123" s="3">
        <v>3983.29</v>
      </c>
      <c r="L123" s="3"/>
      <c r="M123" s="1">
        <v>121</v>
      </c>
      <c r="N123" s="2">
        <v>43586</v>
      </c>
      <c r="O123" s="3">
        <v>3233.97</v>
      </c>
      <c r="P123" s="3"/>
      <c r="Q123" s="1">
        <v>121</v>
      </c>
      <c r="R123" s="2">
        <v>43222</v>
      </c>
      <c r="S123" s="3">
        <v>2809.92</v>
      </c>
      <c r="T123" s="3"/>
      <c r="U123" s="1">
        <v>121</v>
      </c>
      <c r="V123" s="2">
        <v>42856</v>
      </c>
      <c r="W123" s="3">
        <v>2947.85</v>
      </c>
      <c r="X123" s="3"/>
      <c r="Y123" s="1">
        <v>121</v>
      </c>
      <c r="Z123" s="2">
        <v>42490</v>
      </c>
      <c r="AA123" s="3">
        <v>2851.14</v>
      </c>
      <c r="AB123" s="3"/>
      <c r="AC123" s="1">
        <v>121</v>
      </c>
      <c r="AD123" s="2">
        <v>42125</v>
      </c>
      <c r="AE123" s="3">
        <v>2393.58</v>
      </c>
      <c r="AF123" s="3"/>
      <c r="AG123" s="1">
        <v>121</v>
      </c>
      <c r="AH123" s="2">
        <v>41760</v>
      </c>
      <c r="AI123" s="3">
        <v>1933.46</v>
      </c>
      <c r="AJ123" s="3"/>
      <c r="AK123" s="1">
        <v>121</v>
      </c>
      <c r="AL123" s="2">
        <v>41395</v>
      </c>
      <c r="AM123" s="3">
        <v>1825.83</v>
      </c>
      <c r="AN123" s="3"/>
    </row>
    <row r="124" spans="1:40" ht="18" x14ac:dyDescent="0.2">
      <c r="A124" s="1">
        <v>122</v>
      </c>
      <c r="B124" s="2">
        <v>44683</v>
      </c>
      <c r="C124" s="3">
        <v>3966.27</v>
      </c>
      <c r="D124" s="3"/>
      <c r="E124" s="1">
        <v>122</v>
      </c>
      <c r="F124" s="2">
        <v>44318</v>
      </c>
      <c r="G124" s="3">
        <v>3740.14</v>
      </c>
      <c r="H124" s="3"/>
      <c r="I124" s="1">
        <v>122</v>
      </c>
      <c r="J124" s="2">
        <v>43952</v>
      </c>
      <c r="K124" s="3">
        <v>3932.72</v>
      </c>
      <c r="L124" s="3"/>
      <c r="M124" s="1">
        <v>122</v>
      </c>
      <c r="N124" s="2">
        <v>43587</v>
      </c>
      <c r="O124" s="3">
        <v>3233.97</v>
      </c>
      <c r="P124" s="3"/>
      <c r="Q124" s="1">
        <v>122</v>
      </c>
      <c r="R124" s="2">
        <v>43223</v>
      </c>
      <c r="S124" s="3">
        <v>2831.99</v>
      </c>
      <c r="T124" s="3"/>
      <c r="U124" s="1">
        <v>122</v>
      </c>
      <c r="V124" s="2">
        <v>42857</v>
      </c>
      <c r="W124" s="3">
        <v>2947.85</v>
      </c>
      <c r="X124" s="3"/>
      <c r="Y124" s="1">
        <v>122</v>
      </c>
      <c r="Z124" s="2">
        <v>42491</v>
      </c>
      <c r="AA124" s="3">
        <v>2851.14</v>
      </c>
      <c r="AB124" s="3"/>
      <c r="AC124" s="1">
        <v>122</v>
      </c>
      <c r="AD124" s="2">
        <v>42126</v>
      </c>
      <c r="AE124" s="3">
        <v>2393.58</v>
      </c>
      <c r="AF124" s="3"/>
      <c r="AG124" s="1">
        <v>122</v>
      </c>
      <c r="AH124" s="2">
        <v>41761</v>
      </c>
      <c r="AI124" s="3">
        <v>1933.46</v>
      </c>
      <c r="AJ124" s="3"/>
      <c r="AK124" s="1">
        <v>122</v>
      </c>
      <c r="AL124" s="2">
        <v>41396</v>
      </c>
      <c r="AM124" s="3">
        <v>1825.83</v>
      </c>
      <c r="AN124" s="3"/>
    </row>
    <row r="125" spans="1:40" ht="18" x14ac:dyDescent="0.2">
      <c r="A125" s="1">
        <v>123</v>
      </c>
      <c r="B125" s="2">
        <v>44684</v>
      </c>
      <c r="C125" s="3">
        <v>4004.07</v>
      </c>
      <c r="D125" s="3"/>
      <c r="E125" s="1">
        <v>123</v>
      </c>
      <c r="F125" s="2">
        <v>44319</v>
      </c>
      <c r="G125" s="3">
        <v>3740.14</v>
      </c>
      <c r="H125" s="3"/>
      <c r="I125" s="1">
        <v>123</v>
      </c>
      <c r="J125" s="2">
        <v>43953</v>
      </c>
      <c r="K125" s="3">
        <v>3932.72</v>
      </c>
      <c r="L125" s="3"/>
      <c r="M125" s="1">
        <v>123</v>
      </c>
      <c r="N125" s="2">
        <v>43588</v>
      </c>
      <c r="O125" s="3">
        <v>3262.17</v>
      </c>
      <c r="P125" s="3"/>
      <c r="Q125" s="1">
        <v>123</v>
      </c>
      <c r="R125" s="2">
        <v>43224</v>
      </c>
      <c r="S125" s="3">
        <v>2857.85</v>
      </c>
      <c r="T125" s="3"/>
      <c r="U125" s="1">
        <v>123</v>
      </c>
      <c r="V125" s="2">
        <v>42858</v>
      </c>
      <c r="W125" s="3">
        <v>2945.53</v>
      </c>
      <c r="X125" s="3"/>
      <c r="Y125" s="1">
        <v>123</v>
      </c>
      <c r="Z125" s="2">
        <v>42492</v>
      </c>
      <c r="AA125" s="3">
        <v>2851.14</v>
      </c>
      <c r="AB125" s="3"/>
      <c r="AC125" s="1">
        <v>123</v>
      </c>
      <c r="AD125" s="2">
        <v>42127</v>
      </c>
      <c r="AE125" s="3">
        <v>2393.58</v>
      </c>
      <c r="AF125" s="3"/>
      <c r="AG125" s="1">
        <v>123</v>
      </c>
      <c r="AH125" s="2">
        <v>41762</v>
      </c>
      <c r="AI125" s="3">
        <v>1926.3</v>
      </c>
      <c r="AJ125" s="3"/>
      <c r="AK125" s="1">
        <v>123</v>
      </c>
      <c r="AL125" s="2">
        <v>41397</v>
      </c>
      <c r="AM125" s="3">
        <v>1836.34</v>
      </c>
      <c r="AN125" s="3"/>
    </row>
    <row r="126" spans="1:40" ht="18" x14ac:dyDescent="0.2">
      <c r="A126" s="1">
        <v>124</v>
      </c>
      <c r="B126" s="2">
        <v>44685</v>
      </c>
      <c r="C126" s="3">
        <v>4016.34</v>
      </c>
      <c r="D126" s="3"/>
      <c r="E126" s="1">
        <v>124</v>
      </c>
      <c r="F126" s="2">
        <v>44320</v>
      </c>
      <c r="G126" s="3">
        <v>3816.65</v>
      </c>
      <c r="H126" s="3"/>
      <c r="I126" s="1">
        <v>124</v>
      </c>
      <c r="J126" s="2">
        <v>43954</v>
      </c>
      <c r="K126" s="3">
        <v>3932.72</v>
      </c>
      <c r="L126" s="3"/>
      <c r="M126" s="1">
        <v>124</v>
      </c>
      <c r="N126" s="2">
        <v>43589</v>
      </c>
      <c r="O126" s="3">
        <v>3240.44</v>
      </c>
      <c r="P126" s="3"/>
      <c r="Q126" s="1">
        <v>124</v>
      </c>
      <c r="R126" s="2">
        <v>43225</v>
      </c>
      <c r="S126" s="3">
        <v>2843.41</v>
      </c>
      <c r="T126" s="3"/>
      <c r="U126" s="1">
        <v>124</v>
      </c>
      <c r="V126" s="2">
        <v>42859</v>
      </c>
      <c r="W126" s="3">
        <v>2930.17</v>
      </c>
      <c r="X126" s="3"/>
      <c r="Y126" s="1">
        <v>124</v>
      </c>
      <c r="Z126" s="2">
        <v>42493</v>
      </c>
      <c r="AA126" s="3">
        <v>2833.78</v>
      </c>
      <c r="AB126" s="3"/>
      <c r="AC126" s="1">
        <v>124</v>
      </c>
      <c r="AD126" s="2">
        <v>42128</v>
      </c>
      <c r="AE126" s="3">
        <v>2393.58</v>
      </c>
      <c r="AF126" s="3"/>
      <c r="AG126" s="1">
        <v>124</v>
      </c>
      <c r="AH126" s="2">
        <v>41763</v>
      </c>
      <c r="AI126" s="3">
        <v>1926.3</v>
      </c>
      <c r="AJ126" s="3"/>
      <c r="AK126" s="1">
        <v>124</v>
      </c>
      <c r="AL126" s="2">
        <v>41398</v>
      </c>
      <c r="AM126" s="3">
        <v>1835.88</v>
      </c>
      <c r="AN126" s="3"/>
    </row>
    <row r="127" spans="1:40" ht="18" x14ac:dyDescent="0.2">
      <c r="A127" s="1">
        <v>125</v>
      </c>
      <c r="B127" s="2">
        <v>44686</v>
      </c>
      <c r="C127" s="3">
        <v>4056.41</v>
      </c>
      <c r="D127" s="3"/>
      <c r="E127" s="1">
        <v>125</v>
      </c>
      <c r="F127" s="2">
        <v>44321</v>
      </c>
      <c r="G127" s="3">
        <v>3831.35</v>
      </c>
      <c r="H127" s="3"/>
      <c r="I127" s="1">
        <v>125</v>
      </c>
      <c r="J127" s="2">
        <v>43955</v>
      </c>
      <c r="K127" s="3">
        <v>3932.72</v>
      </c>
      <c r="L127" s="3"/>
      <c r="M127" s="1">
        <v>125</v>
      </c>
      <c r="N127" s="2">
        <v>43590</v>
      </c>
      <c r="O127" s="3">
        <v>3240.44</v>
      </c>
      <c r="P127" s="3"/>
      <c r="Q127" s="1">
        <v>125</v>
      </c>
      <c r="R127" s="2">
        <v>43226</v>
      </c>
      <c r="S127" s="3">
        <v>2843.41</v>
      </c>
      <c r="T127" s="3"/>
      <c r="U127" s="1">
        <v>125</v>
      </c>
      <c r="V127" s="2">
        <v>42860</v>
      </c>
      <c r="W127" s="3">
        <v>2967.44</v>
      </c>
      <c r="X127" s="3"/>
      <c r="Y127" s="1">
        <v>125</v>
      </c>
      <c r="Z127" s="2">
        <v>42494</v>
      </c>
      <c r="AA127" s="3">
        <v>2895.51</v>
      </c>
      <c r="AB127" s="3"/>
      <c r="AC127" s="1">
        <v>125</v>
      </c>
      <c r="AD127" s="2">
        <v>42129</v>
      </c>
      <c r="AE127" s="3">
        <v>2408.17</v>
      </c>
      <c r="AF127" s="3"/>
      <c r="AG127" s="1">
        <v>125</v>
      </c>
      <c r="AH127" s="2">
        <v>41764</v>
      </c>
      <c r="AI127" s="3">
        <v>1926.3</v>
      </c>
      <c r="AJ127" s="3"/>
      <c r="AK127" s="1">
        <v>125</v>
      </c>
      <c r="AL127" s="2">
        <v>41399</v>
      </c>
      <c r="AM127" s="3">
        <v>1835.88</v>
      </c>
      <c r="AN127" s="3"/>
    </row>
    <row r="128" spans="1:40" ht="18" x14ac:dyDescent="0.2">
      <c r="A128" s="1">
        <v>126</v>
      </c>
      <c r="B128" s="2">
        <v>44687</v>
      </c>
      <c r="C128" s="3">
        <v>4086.08</v>
      </c>
      <c r="D128" s="3"/>
      <c r="E128" s="1">
        <v>126</v>
      </c>
      <c r="F128" s="2">
        <v>44322</v>
      </c>
      <c r="G128" s="3">
        <v>3846.28</v>
      </c>
      <c r="H128" s="3"/>
      <c r="I128" s="1">
        <v>126</v>
      </c>
      <c r="J128" s="2">
        <v>43956</v>
      </c>
      <c r="K128" s="3">
        <v>3990.1</v>
      </c>
      <c r="L128" s="3"/>
      <c r="M128" s="1">
        <v>126</v>
      </c>
      <c r="N128" s="2">
        <v>43591</v>
      </c>
      <c r="O128" s="3">
        <v>3240.44</v>
      </c>
      <c r="P128" s="3"/>
      <c r="Q128" s="1">
        <v>126</v>
      </c>
      <c r="R128" s="2">
        <v>43227</v>
      </c>
      <c r="S128" s="3">
        <v>2843.41</v>
      </c>
      <c r="T128" s="3"/>
      <c r="U128" s="1">
        <v>126</v>
      </c>
      <c r="V128" s="2">
        <v>42861</v>
      </c>
      <c r="W128" s="3">
        <v>2961.78</v>
      </c>
      <c r="X128" s="3"/>
      <c r="Y128" s="1">
        <v>126</v>
      </c>
      <c r="Z128" s="2">
        <v>42495</v>
      </c>
      <c r="AA128" s="3">
        <v>2942.16</v>
      </c>
      <c r="AB128" s="3"/>
      <c r="AC128" s="1">
        <v>126</v>
      </c>
      <c r="AD128" s="2">
        <v>42130</v>
      </c>
      <c r="AE128" s="3">
        <v>2386.7199999999998</v>
      </c>
      <c r="AF128" s="3"/>
      <c r="AG128" s="1">
        <v>126</v>
      </c>
      <c r="AH128" s="2">
        <v>41765</v>
      </c>
      <c r="AI128" s="3">
        <v>1923.07</v>
      </c>
      <c r="AJ128" s="3"/>
      <c r="AK128" s="1">
        <v>126</v>
      </c>
      <c r="AL128" s="2">
        <v>41400</v>
      </c>
      <c r="AM128" s="3">
        <v>1835.88</v>
      </c>
      <c r="AN128" s="3"/>
    </row>
    <row r="129" spans="1:40" ht="18" x14ac:dyDescent="0.2">
      <c r="A129" s="1">
        <v>127</v>
      </c>
      <c r="B129" s="2">
        <v>44688</v>
      </c>
      <c r="C129" s="3">
        <v>4053.93</v>
      </c>
      <c r="D129" s="3"/>
      <c r="E129" s="1">
        <v>127</v>
      </c>
      <c r="F129" s="2">
        <v>44323</v>
      </c>
      <c r="G129" s="3">
        <v>3800.33</v>
      </c>
      <c r="H129" s="3"/>
      <c r="I129" s="1">
        <v>127</v>
      </c>
      <c r="J129" s="2">
        <v>43957</v>
      </c>
      <c r="K129" s="3">
        <v>3926.07</v>
      </c>
      <c r="L129" s="3"/>
      <c r="M129" s="1">
        <v>127</v>
      </c>
      <c r="N129" s="2">
        <v>43592</v>
      </c>
      <c r="O129" s="3">
        <v>3254.03</v>
      </c>
      <c r="P129" s="3"/>
      <c r="Q129" s="1">
        <v>127</v>
      </c>
      <c r="R129" s="2">
        <v>43228</v>
      </c>
      <c r="S129" s="3">
        <v>2817.2</v>
      </c>
      <c r="T129" s="3"/>
      <c r="U129" s="1">
        <v>127</v>
      </c>
      <c r="V129" s="2">
        <v>42862</v>
      </c>
      <c r="W129" s="3">
        <v>2961.78</v>
      </c>
      <c r="X129" s="3"/>
      <c r="Y129" s="1">
        <v>127</v>
      </c>
      <c r="Z129" s="2">
        <v>42496</v>
      </c>
      <c r="AA129" s="3">
        <v>2952.37</v>
      </c>
      <c r="AB129" s="3"/>
      <c r="AC129" s="1">
        <v>127</v>
      </c>
      <c r="AD129" s="2">
        <v>42131</v>
      </c>
      <c r="AE129" s="3">
        <v>2362.41</v>
      </c>
      <c r="AF129" s="3"/>
      <c r="AG129" s="1">
        <v>127</v>
      </c>
      <c r="AH129" s="2">
        <v>41766</v>
      </c>
      <c r="AI129" s="3">
        <v>1918.2</v>
      </c>
      <c r="AJ129" s="3"/>
      <c r="AK129" s="1">
        <v>127</v>
      </c>
      <c r="AL129" s="2">
        <v>41401</v>
      </c>
      <c r="AM129" s="3">
        <v>1831.42</v>
      </c>
      <c r="AN129" s="3"/>
    </row>
    <row r="130" spans="1:40" ht="18" x14ac:dyDescent="0.2">
      <c r="A130" s="1">
        <v>128</v>
      </c>
      <c r="B130" s="2">
        <v>44689</v>
      </c>
      <c r="C130" s="3">
        <v>4053.93</v>
      </c>
      <c r="D130" s="3"/>
      <c r="E130" s="1">
        <v>128</v>
      </c>
      <c r="F130" s="2">
        <v>44324</v>
      </c>
      <c r="G130" s="3">
        <v>3765.33</v>
      </c>
      <c r="H130" s="3"/>
      <c r="I130" s="1">
        <v>128</v>
      </c>
      <c r="J130" s="2">
        <v>43958</v>
      </c>
      <c r="K130" s="3">
        <v>3961.66</v>
      </c>
      <c r="L130" s="3"/>
      <c r="M130" s="1">
        <v>128</v>
      </c>
      <c r="N130" s="2">
        <v>43593</v>
      </c>
      <c r="O130" s="3">
        <v>3288.81</v>
      </c>
      <c r="P130" s="3"/>
      <c r="Q130" s="1">
        <v>128</v>
      </c>
      <c r="R130" s="2">
        <v>43229</v>
      </c>
      <c r="S130" s="3">
        <v>2866</v>
      </c>
      <c r="T130" s="3"/>
      <c r="U130" s="1">
        <v>128</v>
      </c>
      <c r="V130" s="2">
        <v>42863</v>
      </c>
      <c r="W130" s="3">
        <v>2961.78</v>
      </c>
      <c r="X130" s="3"/>
      <c r="Y130" s="1">
        <v>128</v>
      </c>
      <c r="Z130" s="2">
        <v>42497</v>
      </c>
      <c r="AA130" s="3">
        <v>2969.62</v>
      </c>
      <c r="AB130" s="3"/>
      <c r="AC130" s="1">
        <v>128</v>
      </c>
      <c r="AD130" s="2">
        <v>42132</v>
      </c>
      <c r="AE130" s="3">
        <v>2369.23</v>
      </c>
      <c r="AF130" s="3"/>
      <c r="AG130" s="1">
        <v>128</v>
      </c>
      <c r="AH130" s="2">
        <v>41767</v>
      </c>
      <c r="AI130" s="3">
        <v>1912.97</v>
      </c>
      <c r="AJ130" s="3"/>
      <c r="AK130" s="1">
        <v>128</v>
      </c>
      <c r="AL130" s="2">
        <v>41402</v>
      </c>
      <c r="AM130" s="3">
        <v>1827.13</v>
      </c>
      <c r="AN130" s="3"/>
    </row>
    <row r="131" spans="1:40" ht="18" x14ac:dyDescent="0.2">
      <c r="A131" s="1">
        <v>129</v>
      </c>
      <c r="B131" s="2">
        <v>44690</v>
      </c>
      <c r="C131" s="3">
        <v>4053.93</v>
      </c>
      <c r="D131" s="3"/>
      <c r="E131" s="1">
        <v>129</v>
      </c>
      <c r="F131" s="2">
        <v>44325</v>
      </c>
      <c r="G131" s="3">
        <v>3765.33</v>
      </c>
      <c r="H131" s="3"/>
      <c r="I131" s="1">
        <v>129</v>
      </c>
      <c r="J131" s="2">
        <v>43959</v>
      </c>
      <c r="K131" s="3">
        <v>3924.54</v>
      </c>
      <c r="L131" s="3"/>
      <c r="M131" s="1">
        <v>129</v>
      </c>
      <c r="N131" s="2">
        <v>43594</v>
      </c>
      <c r="O131" s="3">
        <v>3290.12</v>
      </c>
      <c r="P131" s="3"/>
      <c r="Q131" s="1">
        <v>129</v>
      </c>
      <c r="R131" s="2">
        <v>43230</v>
      </c>
      <c r="S131" s="3">
        <v>2859.51</v>
      </c>
      <c r="T131" s="3"/>
      <c r="U131" s="1">
        <v>129</v>
      </c>
      <c r="V131" s="2">
        <v>42864</v>
      </c>
      <c r="W131" s="3">
        <v>2959.26</v>
      </c>
      <c r="X131" s="3"/>
      <c r="Y131" s="1">
        <v>129</v>
      </c>
      <c r="Z131" s="2">
        <v>42498</v>
      </c>
      <c r="AA131" s="3">
        <v>2969.62</v>
      </c>
      <c r="AB131" s="3"/>
      <c r="AC131" s="1">
        <v>129</v>
      </c>
      <c r="AD131" s="2">
        <v>42133</v>
      </c>
      <c r="AE131" s="3">
        <v>2360.58</v>
      </c>
      <c r="AF131" s="3"/>
      <c r="AG131" s="1">
        <v>129</v>
      </c>
      <c r="AH131" s="2">
        <v>41768</v>
      </c>
      <c r="AI131" s="3">
        <v>1902.15</v>
      </c>
      <c r="AJ131" s="3"/>
      <c r="AK131" s="1">
        <v>129</v>
      </c>
      <c r="AL131" s="2">
        <v>41403</v>
      </c>
      <c r="AM131" s="3">
        <v>1830.7</v>
      </c>
      <c r="AN131" s="3"/>
    </row>
    <row r="132" spans="1:40" ht="18" x14ac:dyDescent="0.2">
      <c r="A132" s="1">
        <v>130</v>
      </c>
      <c r="B132" s="2">
        <v>44691</v>
      </c>
      <c r="C132" s="3">
        <v>4085.76</v>
      </c>
      <c r="D132" s="3"/>
      <c r="E132" s="1">
        <v>130</v>
      </c>
      <c r="F132" s="2">
        <v>44326</v>
      </c>
      <c r="G132" s="3">
        <v>3765.33</v>
      </c>
      <c r="H132" s="3"/>
      <c r="I132" s="1">
        <v>130</v>
      </c>
      <c r="J132" s="2">
        <v>43960</v>
      </c>
      <c r="K132" s="3">
        <v>3882.27</v>
      </c>
      <c r="L132" s="3"/>
      <c r="M132" s="1">
        <v>130</v>
      </c>
      <c r="N132" s="2">
        <v>43595</v>
      </c>
      <c r="O132" s="3">
        <v>3293.62</v>
      </c>
      <c r="P132" s="3"/>
      <c r="Q132" s="1">
        <v>130</v>
      </c>
      <c r="R132" s="2">
        <v>43231</v>
      </c>
      <c r="S132" s="3">
        <v>2822.37</v>
      </c>
      <c r="T132" s="3"/>
      <c r="U132" s="1">
        <v>130</v>
      </c>
      <c r="V132" s="2">
        <v>42865</v>
      </c>
      <c r="W132" s="3">
        <v>2967.24</v>
      </c>
      <c r="X132" s="3"/>
      <c r="Y132" s="1">
        <v>130</v>
      </c>
      <c r="Z132" s="2">
        <v>42499</v>
      </c>
      <c r="AA132" s="3">
        <v>2969.62</v>
      </c>
      <c r="AB132" s="3"/>
      <c r="AC132" s="1">
        <v>130</v>
      </c>
      <c r="AD132" s="2">
        <v>42134</v>
      </c>
      <c r="AE132" s="3">
        <v>2360.58</v>
      </c>
      <c r="AF132" s="3"/>
      <c r="AG132" s="1">
        <v>130</v>
      </c>
      <c r="AH132" s="2">
        <v>41769</v>
      </c>
      <c r="AI132" s="3">
        <v>1901.51</v>
      </c>
      <c r="AJ132" s="3"/>
      <c r="AK132" s="1">
        <v>130</v>
      </c>
      <c r="AL132" s="2">
        <v>41404</v>
      </c>
      <c r="AM132" s="3">
        <v>1833.07</v>
      </c>
      <c r="AN132" s="3"/>
    </row>
    <row r="133" spans="1:40" ht="18" x14ac:dyDescent="0.2">
      <c r="A133" s="1">
        <v>131</v>
      </c>
      <c r="B133" s="2">
        <v>44692</v>
      </c>
      <c r="C133" s="3">
        <v>4086.71</v>
      </c>
      <c r="D133" s="3"/>
      <c r="E133" s="1">
        <v>131</v>
      </c>
      <c r="F133" s="2">
        <v>44327</v>
      </c>
      <c r="G133" s="3">
        <v>3714.94</v>
      </c>
      <c r="H133" s="3"/>
      <c r="I133" s="1">
        <v>131</v>
      </c>
      <c r="J133" s="2">
        <v>43961</v>
      </c>
      <c r="K133" s="3">
        <v>3882.27</v>
      </c>
      <c r="L133" s="3"/>
      <c r="M133" s="1">
        <v>131</v>
      </c>
      <c r="N133" s="2">
        <v>43596</v>
      </c>
      <c r="O133" s="3">
        <v>3274.3</v>
      </c>
      <c r="P133" s="3"/>
      <c r="Q133" s="1">
        <v>131</v>
      </c>
      <c r="R133" s="2">
        <v>43232</v>
      </c>
      <c r="S133" s="3">
        <v>2824.05</v>
      </c>
      <c r="T133" s="3"/>
      <c r="U133" s="1">
        <v>131</v>
      </c>
      <c r="V133" s="2">
        <v>42866</v>
      </c>
      <c r="W133" s="3">
        <v>2949.35</v>
      </c>
      <c r="X133" s="3"/>
      <c r="Y133" s="1">
        <v>131</v>
      </c>
      <c r="Z133" s="2">
        <v>42500</v>
      </c>
      <c r="AA133" s="3">
        <v>2969.62</v>
      </c>
      <c r="AB133" s="3"/>
      <c r="AC133" s="1">
        <v>131</v>
      </c>
      <c r="AD133" s="2">
        <v>42135</v>
      </c>
      <c r="AE133" s="3">
        <v>2360.58</v>
      </c>
      <c r="AF133" s="3"/>
      <c r="AG133" s="1">
        <v>131</v>
      </c>
      <c r="AH133" s="2">
        <v>41770</v>
      </c>
      <c r="AI133" s="3">
        <v>1901.51</v>
      </c>
      <c r="AJ133" s="3"/>
      <c r="AK133" s="1">
        <v>131</v>
      </c>
      <c r="AL133" s="2">
        <v>41405</v>
      </c>
      <c r="AM133" s="3">
        <v>1834.83</v>
      </c>
      <c r="AN133" s="3"/>
    </row>
    <row r="134" spans="1:40" ht="18" x14ac:dyDescent="0.2">
      <c r="A134" s="1">
        <v>132</v>
      </c>
      <c r="B134" s="2">
        <v>44693</v>
      </c>
      <c r="C134" s="3">
        <v>4080.32</v>
      </c>
      <c r="D134" s="3"/>
      <c r="E134" s="1">
        <v>132</v>
      </c>
      <c r="F134" s="2">
        <v>44328</v>
      </c>
      <c r="G134" s="3">
        <v>3703.2</v>
      </c>
      <c r="H134" s="3"/>
      <c r="I134" s="1">
        <v>132</v>
      </c>
      <c r="J134" s="2">
        <v>43962</v>
      </c>
      <c r="K134" s="3">
        <v>3882.27</v>
      </c>
      <c r="L134" s="3"/>
      <c r="M134" s="1">
        <v>132</v>
      </c>
      <c r="N134" s="2">
        <v>43597</v>
      </c>
      <c r="O134" s="3">
        <v>3274.3</v>
      </c>
      <c r="P134" s="3"/>
      <c r="Q134" s="1">
        <v>132</v>
      </c>
      <c r="R134" s="2">
        <v>43233</v>
      </c>
      <c r="S134" s="3">
        <v>2824.05</v>
      </c>
      <c r="T134" s="3"/>
      <c r="U134" s="1">
        <v>132</v>
      </c>
      <c r="V134" s="2">
        <v>42867</v>
      </c>
      <c r="W134" s="3">
        <v>2933.92</v>
      </c>
      <c r="X134" s="3"/>
      <c r="Y134" s="1">
        <v>132</v>
      </c>
      <c r="Z134" s="2">
        <v>42501</v>
      </c>
      <c r="AA134" s="3">
        <v>2979.54</v>
      </c>
      <c r="AB134" s="3"/>
      <c r="AC134" s="1">
        <v>132</v>
      </c>
      <c r="AD134" s="2">
        <v>42136</v>
      </c>
      <c r="AE134" s="3">
        <v>2381.5300000000002</v>
      </c>
      <c r="AF134" s="3"/>
      <c r="AG134" s="1">
        <v>132</v>
      </c>
      <c r="AH134" s="2">
        <v>41771</v>
      </c>
      <c r="AI134" s="3">
        <v>1901.51</v>
      </c>
      <c r="AJ134" s="3"/>
      <c r="AK134" s="1">
        <v>132</v>
      </c>
      <c r="AL134" s="2">
        <v>41406</v>
      </c>
      <c r="AM134" s="3">
        <v>1834.83</v>
      </c>
      <c r="AN134" s="3"/>
    </row>
    <row r="135" spans="1:40" ht="18" x14ac:dyDescent="0.2">
      <c r="A135" s="1">
        <v>133</v>
      </c>
      <c r="B135" s="2">
        <v>44694</v>
      </c>
      <c r="C135" s="3">
        <v>4109.71</v>
      </c>
      <c r="D135" s="3"/>
      <c r="E135" s="1">
        <v>133</v>
      </c>
      <c r="F135" s="2">
        <v>44329</v>
      </c>
      <c r="G135" s="3">
        <v>3734.09</v>
      </c>
      <c r="H135" s="3"/>
      <c r="I135" s="1">
        <v>133</v>
      </c>
      <c r="J135" s="2">
        <v>43963</v>
      </c>
      <c r="K135" s="3">
        <v>3901.34</v>
      </c>
      <c r="L135" s="3"/>
      <c r="M135" s="1">
        <v>133</v>
      </c>
      <c r="N135" s="2">
        <v>43598</v>
      </c>
      <c r="O135" s="3">
        <v>3274.3</v>
      </c>
      <c r="P135" s="3"/>
      <c r="Q135" s="1">
        <v>133</v>
      </c>
      <c r="R135" s="2">
        <v>43234</v>
      </c>
      <c r="S135" s="3">
        <v>2824.05</v>
      </c>
      <c r="T135" s="3"/>
      <c r="U135" s="1">
        <v>133</v>
      </c>
      <c r="V135" s="2">
        <v>42868</v>
      </c>
      <c r="W135" s="3">
        <v>2918.69</v>
      </c>
      <c r="X135" s="3"/>
      <c r="Y135" s="1">
        <v>133</v>
      </c>
      <c r="Z135" s="2">
        <v>42502</v>
      </c>
      <c r="AA135" s="3">
        <v>2956.82</v>
      </c>
      <c r="AB135" s="3"/>
      <c r="AC135" s="1">
        <v>133</v>
      </c>
      <c r="AD135" s="2">
        <v>42137</v>
      </c>
      <c r="AE135" s="3">
        <v>2386.77</v>
      </c>
      <c r="AF135" s="3"/>
      <c r="AG135" s="1">
        <v>133</v>
      </c>
      <c r="AH135" s="2">
        <v>41772</v>
      </c>
      <c r="AI135" s="3">
        <v>1904.85</v>
      </c>
      <c r="AJ135" s="3"/>
      <c r="AK135" s="1">
        <v>133</v>
      </c>
      <c r="AL135" s="2">
        <v>41407</v>
      </c>
      <c r="AM135" s="3">
        <v>1834.83</v>
      </c>
      <c r="AN135" s="3"/>
    </row>
    <row r="136" spans="1:40" ht="18" x14ac:dyDescent="0.2">
      <c r="A136" s="1">
        <v>134</v>
      </c>
      <c r="B136" s="2">
        <v>44695</v>
      </c>
      <c r="C136" s="3">
        <v>4110.53</v>
      </c>
      <c r="D136" s="3"/>
      <c r="E136" s="1">
        <v>134</v>
      </c>
      <c r="F136" s="2">
        <v>44330</v>
      </c>
      <c r="G136" s="3">
        <v>3728.09</v>
      </c>
      <c r="H136" s="3"/>
      <c r="I136" s="1">
        <v>134</v>
      </c>
      <c r="J136" s="2">
        <v>43964</v>
      </c>
      <c r="K136" s="3">
        <v>3880.48</v>
      </c>
      <c r="L136" s="3"/>
      <c r="M136" s="1">
        <v>134</v>
      </c>
      <c r="N136" s="2">
        <v>43599</v>
      </c>
      <c r="O136" s="3">
        <v>3299.01</v>
      </c>
      <c r="P136" s="3"/>
      <c r="Q136" s="1">
        <v>134</v>
      </c>
      <c r="R136" s="2">
        <v>43235</v>
      </c>
      <c r="S136" s="3">
        <v>2824.05</v>
      </c>
      <c r="T136" s="3"/>
      <c r="U136" s="1">
        <v>134</v>
      </c>
      <c r="V136" s="2">
        <v>42869</v>
      </c>
      <c r="W136" s="3">
        <v>2918.69</v>
      </c>
      <c r="X136" s="3"/>
      <c r="Y136" s="1">
        <v>134</v>
      </c>
      <c r="Z136" s="2">
        <v>42503</v>
      </c>
      <c r="AA136" s="3">
        <v>2934.88</v>
      </c>
      <c r="AB136" s="3"/>
      <c r="AC136" s="1">
        <v>134</v>
      </c>
      <c r="AD136" s="2">
        <v>42138</v>
      </c>
      <c r="AE136" s="3">
        <v>2377.87</v>
      </c>
      <c r="AF136" s="3"/>
      <c r="AG136" s="1">
        <v>134</v>
      </c>
      <c r="AH136" s="2">
        <v>41773</v>
      </c>
      <c r="AI136" s="3">
        <v>1919.7</v>
      </c>
      <c r="AJ136" s="3"/>
      <c r="AK136" s="1">
        <v>134</v>
      </c>
      <c r="AL136" s="2">
        <v>41408</v>
      </c>
      <c r="AM136" s="3">
        <v>1834.83</v>
      </c>
      <c r="AN136" s="3"/>
    </row>
    <row r="137" spans="1:40" ht="18" x14ac:dyDescent="0.2">
      <c r="A137" s="1">
        <v>135</v>
      </c>
      <c r="B137" s="2">
        <v>44696</v>
      </c>
      <c r="C137" s="3">
        <v>4110.53</v>
      </c>
      <c r="D137" s="3"/>
      <c r="E137" s="1">
        <v>135</v>
      </c>
      <c r="F137" s="2">
        <v>44331</v>
      </c>
      <c r="G137" s="3">
        <v>3682.84</v>
      </c>
      <c r="H137" s="3"/>
      <c r="I137" s="1">
        <v>135</v>
      </c>
      <c r="J137" s="2">
        <v>43965</v>
      </c>
      <c r="K137" s="3">
        <v>3901.3</v>
      </c>
      <c r="L137" s="3"/>
      <c r="M137" s="1">
        <v>135</v>
      </c>
      <c r="N137" s="2">
        <v>43600</v>
      </c>
      <c r="O137" s="3">
        <v>3285.14</v>
      </c>
      <c r="P137" s="3"/>
      <c r="Q137" s="1">
        <v>135</v>
      </c>
      <c r="R137" s="2">
        <v>43236</v>
      </c>
      <c r="S137" s="3">
        <v>2889.87</v>
      </c>
      <c r="T137" s="3"/>
      <c r="U137" s="1">
        <v>135</v>
      </c>
      <c r="V137" s="2">
        <v>42870</v>
      </c>
      <c r="W137" s="3">
        <v>2918.69</v>
      </c>
      <c r="X137" s="3"/>
      <c r="Y137" s="1">
        <v>135</v>
      </c>
      <c r="Z137" s="2">
        <v>42504</v>
      </c>
      <c r="AA137" s="3">
        <v>2983.82</v>
      </c>
      <c r="AB137" s="3"/>
      <c r="AC137" s="1">
        <v>135</v>
      </c>
      <c r="AD137" s="2">
        <v>42139</v>
      </c>
      <c r="AE137" s="3">
        <v>2389.4899999999998</v>
      </c>
      <c r="AF137" s="3"/>
      <c r="AG137" s="1">
        <v>135</v>
      </c>
      <c r="AH137" s="2">
        <v>41774</v>
      </c>
      <c r="AI137" s="3">
        <v>1925.31</v>
      </c>
      <c r="AJ137" s="3"/>
      <c r="AK137" s="1">
        <v>135</v>
      </c>
      <c r="AL137" s="2">
        <v>41409</v>
      </c>
      <c r="AM137" s="3">
        <v>1838.63</v>
      </c>
      <c r="AN137" s="3"/>
    </row>
    <row r="138" spans="1:40" ht="18" x14ac:dyDescent="0.2">
      <c r="A138" s="1">
        <v>136</v>
      </c>
      <c r="B138" s="2">
        <v>44697</v>
      </c>
      <c r="C138" s="3">
        <v>4110.53</v>
      </c>
      <c r="D138" s="3"/>
      <c r="E138" s="1">
        <v>136</v>
      </c>
      <c r="F138" s="2">
        <v>44332</v>
      </c>
      <c r="G138" s="3">
        <v>3682.84</v>
      </c>
      <c r="H138" s="3"/>
      <c r="I138" s="1">
        <v>136</v>
      </c>
      <c r="J138" s="2">
        <v>43966</v>
      </c>
      <c r="K138" s="3">
        <v>3947.79</v>
      </c>
      <c r="L138" s="3"/>
      <c r="M138" s="1">
        <v>136</v>
      </c>
      <c r="N138" s="2">
        <v>43601</v>
      </c>
      <c r="O138" s="3">
        <v>3295.51</v>
      </c>
      <c r="P138" s="3"/>
      <c r="Q138" s="1">
        <v>136</v>
      </c>
      <c r="R138" s="2">
        <v>43237</v>
      </c>
      <c r="S138" s="3">
        <v>2865.37</v>
      </c>
      <c r="T138" s="3"/>
      <c r="U138" s="1">
        <v>136</v>
      </c>
      <c r="V138" s="2">
        <v>42871</v>
      </c>
      <c r="W138" s="3">
        <v>2883.87</v>
      </c>
      <c r="X138" s="3"/>
      <c r="Y138" s="1">
        <v>136</v>
      </c>
      <c r="Z138" s="2">
        <v>42505</v>
      </c>
      <c r="AA138" s="3">
        <v>2983.82</v>
      </c>
      <c r="AB138" s="3"/>
      <c r="AC138" s="1">
        <v>136</v>
      </c>
      <c r="AD138" s="2">
        <v>42140</v>
      </c>
      <c r="AE138" s="3">
        <v>2417.0100000000002</v>
      </c>
      <c r="AF138" s="3"/>
      <c r="AG138" s="1">
        <v>136</v>
      </c>
      <c r="AH138" s="2">
        <v>41775</v>
      </c>
      <c r="AI138" s="3">
        <v>1927.8</v>
      </c>
      <c r="AJ138" s="3"/>
      <c r="AK138" s="1">
        <v>136</v>
      </c>
      <c r="AL138" s="2">
        <v>41410</v>
      </c>
      <c r="AM138" s="3">
        <v>1843.75</v>
      </c>
      <c r="AN138" s="3"/>
    </row>
    <row r="139" spans="1:40" ht="18" x14ac:dyDescent="0.2">
      <c r="A139" s="1">
        <v>137</v>
      </c>
      <c r="B139" s="2">
        <v>44698</v>
      </c>
      <c r="C139" s="3">
        <v>4070.25</v>
      </c>
      <c r="D139" s="3"/>
      <c r="E139" s="1">
        <v>137</v>
      </c>
      <c r="F139" s="2">
        <v>44333</v>
      </c>
      <c r="G139" s="3">
        <v>3682.84</v>
      </c>
      <c r="H139" s="3"/>
      <c r="I139" s="1">
        <v>137</v>
      </c>
      <c r="J139" s="2">
        <v>43967</v>
      </c>
      <c r="K139" s="3">
        <v>3926.06</v>
      </c>
      <c r="L139" s="3"/>
      <c r="M139" s="1">
        <v>137</v>
      </c>
      <c r="N139" s="2">
        <v>43602</v>
      </c>
      <c r="O139" s="3">
        <v>3290.27</v>
      </c>
      <c r="P139" s="3"/>
      <c r="Q139" s="1">
        <v>137</v>
      </c>
      <c r="R139" s="2">
        <v>43238</v>
      </c>
      <c r="S139" s="3">
        <v>2886.23</v>
      </c>
      <c r="T139" s="3"/>
      <c r="U139" s="1">
        <v>137</v>
      </c>
      <c r="V139" s="2">
        <v>42872</v>
      </c>
      <c r="W139" s="3">
        <v>2873.22</v>
      </c>
      <c r="X139" s="3"/>
      <c r="Y139" s="1">
        <v>137</v>
      </c>
      <c r="Z139" s="2">
        <v>42506</v>
      </c>
      <c r="AA139" s="3">
        <v>2983.82</v>
      </c>
      <c r="AB139" s="3"/>
      <c r="AC139" s="1">
        <v>137</v>
      </c>
      <c r="AD139" s="2">
        <v>42141</v>
      </c>
      <c r="AE139" s="3">
        <v>2417.0100000000002</v>
      </c>
      <c r="AF139" s="3"/>
      <c r="AG139" s="1">
        <v>137</v>
      </c>
      <c r="AH139" s="2">
        <v>41776</v>
      </c>
      <c r="AI139" s="3">
        <v>1925.41</v>
      </c>
      <c r="AJ139" s="3"/>
      <c r="AK139" s="1">
        <v>137</v>
      </c>
      <c r="AL139" s="2">
        <v>41411</v>
      </c>
      <c r="AM139" s="3">
        <v>1838.82</v>
      </c>
      <c r="AN139" s="3"/>
    </row>
    <row r="140" spans="1:40" ht="18" x14ac:dyDescent="0.2">
      <c r="A140" s="1">
        <v>138</v>
      </c>
      <c r="B140" s="2">
        <v>44699</v>
      </c>
      <c r="C140" s="3">
        <v>4033.85</v>
      </c>
      <c r="D140" s="3"/>
      <c r="E140" s="1">
        <v>138</v>
      </c>
      <c r="F140" s="2">
        <v>44334</v>
      </c>
      <c r="G140" s="3">
        <v>3682.84</v>
      </c>
      <c r="H140" s="3"/>
      <c r="I140" s="1">
        <v>138</v>
      </c>
      <c r="J140" s="2">
        <v>43968</v>
      </c>
      <c r="K140" s="3">
        <v>3926.06</v>
      </c>
      <c r="L140" s="3"/>
      <c r="M140" s="1">
        <v>138</v>
      </c>
      <c r="N140" s="2">
        <v>43603</v>
      </c>
      <c r="O140" s="3">
        <v>3313.72</v>
      </c>
      <c r="P140" s="3"/>
      <c r="Q140" s="1">
        <v>138</v>
      </c>
      <c r="R140" s="2">
        <v>43239</v>
      </c>
      <c r="S140" s="3">
        <v>2925.67</v>
      </c>
      <c r="T140" s="3"/>
      <c r="U140" s="1">
        <v>138</v>
      </c>
      <c r="V140" s="2">
        <v>42873</v>
      </c>
      <c r="W140" s="3">
        <v>2893.4</v>
      </c>
      <c r="X140" s="3"/>
      <c r="Y140" s="1">
        <v>138</v>
      </c>
      <c r="Z140" s="2">
        <v>42507</v>
      </c>
      <c r="AA140" s="3">
        <v>3007.74</v>
      </c>
      <c r="AB140" s="3"/>
      <c r="AC140" s="1">
        <v>138</v>
      </c>
      <c r="AD140" s="2">
        <v>42142</v>
      </c>
      <c r="AE140" s="3">
        <v>2417.0100000000002</v>
      </c>
      <c r="AF140" s="3"/>
      <c r="AG140" s="1">
        <v>138</v>
      </c>
      <c r="AH140" s="2">
        <v>41777</v>
      </c>
      <c r="AI140" s="3">
        <v>1925.41</v>
      </c>
      <c r="AJ140" s="3"/>
      <c r="AK140" s="1">
        <v>138</v>
      </c>
      <c r="AL140" s="2">
        <v>41412</v>
      </c>
      <c r="AM140" s="3">
        <v>1841.35</v>
      </c>
      <c r="AN140" s="3"/>
    </row>
    <row r="141" spans="1:40" ht="18" x14ac:dyDescent="0.2">
      <c r="A141" s="1">
        <v>139</v>
      </c>
      <c r="B141" s="2">
        <v>44700</v>
      </c>
      <c r="C141" s="3">
        <v>4054.71</v>
      </c>
      <c r="D141" s="3"/>
      <c r="E141" s="1">
        <v>139</v>
      </c>
      <c r="F141" s="2">
        <v>44335</v>
      </c>
      <c r="G141" s="3">
        <v>3655.74</v>
      </c>
      <c r="H141" s="3"/>
      <c r="I141" s="1">
        <v>139</v>
      </c>
      <c r="J141" s="2">
        <v>43969</v>
      </c>
      <c r="K141" s="3">
        <v>3926.06</v>
      </c>
      <c r="L141" s="3"/>
      <c r="M141" s="1">
        <v>139</v>
      </c>
      <c r="N141" s="2">
        <v>43604</v>
      </c>
      <c r="O141" s="3">
        <v>3313.72</v>
      </c>
      <c r="P141" s="3"/>
      <c r="Q141" s="1">
        <v>139</v>
      </c>
      <c r="R141" s="2">
        <v>43240</v>
      </c>
      <c r="S141" s="3">
        <v>2925.67</v>
      </c>
      <c r="T141" s="3"/>
      <c r="U141" s="1">
        <v>139</v>
      </c>
      <c r="V141" s="2">
        <v>42874</v>
      </c>
      <c r="W141" s="3">
        <v>2932.16</v>
      </c>
      <c r="X141" s="3"/>
      <c r="Y141" s="1">
        <v>139</v>
      </c>
      <c r="Z141" s="2">
        <v>42508</v>
      </c>
      <c r="AA141" s="3">
        <v>3020.89</v>
      </c>
      <c r="AB141" s="3"/>
      <c r="AC141" s="1">
        <v>139</v>
      </c>
      <c r="AD141" s="2">
        <v>42143</v>
      </c>
      <c r="AE141" s="3">
        <v>2417.0100000000002</v>
      </c>
      <c r="AF141" s="3"/>
      <c r="AG141" s="1">
        <v>139</v>
      </c>
      <c r="AH141" s="2">
        <v>41778</v>
      </c>
      <c r="AI141" s="3">
        <v>1925.41</v>
      </c>
      <c r="AJ141" s="3"/>
      <c r="AK141" s="1">
        <v>139</v>
      </c>
      <c r="AL141" s="2">
        <v>41413</v>
      </c>
      <c r="AM141" s="3">
        <v>1841.35</v>
      </c>
      <c r="AN141" s="3"/>
    </row>
    <row r="142" spans="1:40" ht="18" x14ac:dyDescent="0.2">
      <c r="A142" s="1">
        <v>140</v>
      </c>
      <c r="B142" s="2">
        <v>44701</v>
      </c>
      <c r="C142" s="3">
        <v>4050.88</v>
      </c>
      <c r="D142" s="3"/>
      <c r="E142" s="1">
        <v>140</v>
      </c>
      <c r="F142" s="2">
        <v>44336</v>
      </c>
      <c r="G142" s="3">
        <v>3682.66</v>
      </c>
      <c r="H142" s="3"/>
      <c r="I142" s="1">
        <v>140</v>
      </c>
      <c r="J142" s="2">
        <v>43970</v>
      </c>
      <c r="K142" s="3">
        <v>3851.07</v>
      </c>
      <c r="L142" s="3"/>
      <c r="M142" s="1">
        <v>140</v>
      </c>
      <c r="N142" s="2">
        <v>43605</v>
      </c>
      <c r="O142" s="3">
        <v>3313.72</v>
      </c>
      <c r="P142" s="3"/>
      <c r="Q142" s="1">
        <v>140</v>
      </c>
      <c r="R142" s="2">
        <v>43241</v>
      </c>
      <c r="S142" s="3">
        <v>2925.67</v>
      </c>
      <c r="T142" s="3"/>
      <c r="U142" s="1">
        <v>140</v>
      </c>
      <c r="V142" s="2">
        <v>42875</v>
      </c>
      <c r="W142" s="3">
        <v>2889.45</v>
      </c>
      <c r="X142" s="3"/>
      <c r="Y142" s="1">
        <v>140</v>
      </c>
      <c r="Z142" s="2">
        <v>42509</v>
      </c>
      <c r="AA142" s="3">
        <v>3031.48</v>
      </c>
      <c r="AB142" s="3"/>
      <c r="AC142" s="1">
        <v>140</v>
      </c>
      <c r="AD142" s="2">
        <v>42144</v>
      </c>
      <c r="AE142" s="3">
        <v>2475.4499999999998</v>
      </c>
      <c r="AF142" s="3"/>
      <c r="AG142" s="1">
        <v>140</v>
      </c>
      <c r="AH142" s="2">
        <v>41779</v>
      </c>
      <c r="AI142" s="3">
        <v>1921.16</v>
      </c>
      <c r="AJ142" s="3"/>
      <c r="AK142" s="1">
        <v>140</v>
      </c>
      <c r="AL142" s="2">
        <v>41414</v>
      </c>
      <c r="AM142" s="3">
        <v>1841.35</v>
      </c>
      <c r="AN142" s="3"/>
    </row>
    <row r="143" spans="1:40" ht="18" x14ac:dyDescent="0.2">
      <c r="A143" s="1">
        <v>141</v>
      </c>
      <c r="B143" s="2">
        <v>44702</v>
      </c>
      <c r="C143" s="3">
        <v>3989.84</v>
      </c>
      <c r="D143" s="3"/>
      <c r="E143" s="1">
        <v>141</v>
      </c>
      <c r="F143" s="2">
        <v>44337</v>
      </c>
      <c r="G143" s="3">
        <v>3721.57</v>
      </c>
      <c r="H143" s="3"/>
      <c r="I143" s="1">
        <v>141</v>
      </c>
      <c r="J143" s="2">
        <v>43971</v>
      </c>
      <c r="K143" s="3">
        <v>3824.3</v>
      </c>
      <c r="L143" s="3"/>
      <c r="M143" s="1">
        <v>141</v>
      </c>
      <c r="N143" s="2">
        <v>43606</v>
      </c>
      <c r="O143" s="3">
        <v>3342.21</v>
      </c>
      <c r="P143" s="3"/>
      <c r="Q143" s="1">
        <v>141</v>
      </c>
      <c r="R143" s="2">
        <v>43242</v>
      </c>
      <c r="S143" s="3">
        <v>2897.37</v>
      </c>
      <c r="T143" s="3"/>
      <c r="U143" s="1">
        <v>141</v>
      </c>
      <c r="V143" s="2">
        <v>42876</v>
      </c>
      <c r="W143" s="3">
        <v>2889.45</v>
      </c>
      <c r="X143" s="3"/>
      <c r="Y143" s="1">
        <v>141</v>
      </c>
      <c r="Z143" s="2">
        <v>42510</v>
      </c>
      <c r="AA143" s="3">
        <v>3056.06</v>
      </c>
      <c r="AB143" s="3"/>
      <c r="AC143" s="1">
        <v>141</v>
      </c>
      <c r="AD143" s="2">
        <v>42145</v>
      </c>
      <c r="AE143" s="3">
        <v>2503.37</v>
      </c>
      <c r="AF143" s="3"/>
      <c r="AG143" s="1">
        <v>141</v>
      </c>
      <c r="AH143" s="2">
        <v>41780</v>
      </c>
      <c r="AI143" s="3">
        <v>1920.41</v>
      </c>
      <c r="AJ143" s="3"/>
      <c r="AK143" s="1">
        <v>141</v>
      </c>
      <c r="AL143" s="2">
        <v>41415</v>
      </c>
      <c r="AM143" s="3">
        <v>1842.59</v>
      </c>
      <c r="AN143" s="3"/>
    </row>
    <row r="144" spans="1:40" ht="18" x14ac:dyDescent="0.2">
      <c r="A144" s="1">
        <v>142</v>
      </c>
      <c r="B144" s="2">
        <v>44703</v>
      </c>
      <c r="C144" s="3">
        <v>3989.84</v>
      </c>
      <c r="D144" s="3"/>
      <c r="E144" s="1">
        <v>142</v>
      </c>
      <c r="F144" s="2">
        <v>44338</v>
      </c>
      <c r="G144" s="3">
        <v>3738.19</v>
      </c>
      <c r="H144" s="3"/>
      <c r="I144" s="1">
        <v>142</v>
      </c>
      <c r="J144" s="2">
        <v>43972</v>
      </c>
      <c r="K144" s="3">
        <v>3804.12</v>
      </c>
      <c r="L144" s="3"/>
      <c r="M144" s="1">
        <v>142</v>
      </c>
      <c r="N144" s="2">
        <v>43607</v>
      </c>
      <c r="O144" s="3">
        <v>3344.45</v>
      </c>
      <c r="P144" s="3"/>
      <c r="Q144" s="1">
        <v>142</v>
      </c>
      <c r="R144" s="2">
        <v>43243</v>
      </c>
      <c r="S144" s="3">
        <v>2851.42</v>
      </c>
      <c r="T144" s="3"/>
      <c r="U144" s="1">
        <v>142</v>
      </c>
      <c r="V144" s="2">
        <v>42877</v>
      </c>
      <c r="W144" s="3">
        <v>2889.45</v>
      </c>
      <c r="X144" s="3"/>
      <c r="Y144" s="1">
        <v>142</v>
      </c>
      <c r="Z144" s="2">
        <v>42511</v>
      </c>
      <c r="AA144" s="3">
        <v>3047.99</v>
      </c>
      <c r="AB144" s="3"/>
      <c r="AC144" s="1">
        <v>142</v>
      </c>
      <c r="AD144" s="2">
        <v>42146</v>
      </c>
      <c r="AE144" s="3">
        <v>2489.39</v>
      </c>
      <c r="AF144" s="3"/>
      <c r="AG144" s="1">
        <v>142</v>
      </c>
      <c r="AH144" s="2">
        <v>41781</v>
      </c>
      <c r="AI144" s="3">
        <v>1911.33</v>
      </c>
      <c r="AJ144" s="3"/>
      <c r="AK144" s="1">
        <v>142</v>
      </c>
      <c r="AL144" s="2">
        <v>41416</v>
      </c>
      <c r="AM144" s="3">
        <v>1846.76</v>
      </c>
      <c r="AN144" s="3"/>
    </row>
    <row r="145" spans="1:40" ht="18" x14ac:dyDescent="0.2">
      <c r="A145" s="1">
        <v>143</v>
      </c>
      <c r="B145" s="2">
        <v>44704</v>
      </c>
      <c r="C145" s="3">
        <v>3989.84</v>
      </c>
      <c r="D145" s="3"/>
      <c r="E145" s="1">
        <v>143</v>
      </c>
      <c r="F145" s="2">
        <v>44339</v>
      </c>
      <c r="G145" s="3">
        <v>3738.19</v>
      </c>
      <c r="H145" s="3"/>
      <c r="I145" s="1">
        <v>143</v>
      </c>
      <c r="J145" s="2">
        <v>43973</v>
      </c>
      <c r="K145" s="3">
        <v>3774.25</v>
      </c>
      <c r="L145" s="3"/>
      <c r="M145" s="1">
        <v>143</v>
      </c>
      <c r="N145" s="2">
        <v>43608</v>
      </c>
      <c r="O145" s="3">
        <v>3340.96</v>
      </c>
      <c r="P145" s="3"/>
      <c r="Q145" s="1">
        <v>143</v>
      </c>
      <c r="R145" s="2">
        <v>43244</v>
      </c>
      <c r="S145" s="3">
        <v>2863.24</v>
      </c>
      <c r="T145" s="3"/>
      <c r="U145" s="1">
        <v>143</v>
      </c>
      <c r="V145" s="2">
        <v>42878</v>
      </c>
      <c r="W145" s="3">
        <v>2895.12</v>
      </c>
      <c r="X145" s="3"/>
      <c r="Y145" s="1">
        <v>143</v>
      </c>
      <c r="Z145" s="2">
        <v>42512</v>
      </c>
      <c r="AA145" s="3">
        <v>3047.99</v>
      </c>
      <c r="AB145" s="3"/>
      <c r="AC145" s="1">
        <v>143</v>
      </c>
      <c r="AD145" s="2">
        <v>42147</v>
      </c>
      <c r="AE145" s="3">
        <v>2500.2199999999998</v>
      </c>
      <c r="AF145" s="3"/>
      <c r="AG145" s="1">
        <v>143</v>
      </c>
      <c r="AH145" s="2">
        <v>41782</v>
      </c>
      <c r="AI145" s="3">
        <v>1905.8</v>
      </c>
      <c r="AJ145" s="3"/>
      <c r="AK145" s="1">
        <v>143</v>
      </c>
      <c r="AL145" s="2">
        <v>41417</v>
      </c>
      <c r="AM145" s="3">
        <v>1850.55</v>
      </c>
      <c r="AN145" s="3"/>
    </row>
    <row r="146" spans="1:40" ht="18" x14ac:dyDescent="0.2">
      <c r="A146" s="1">
        <v>144</v>
      </c>
      <c r="B146" s="2">
        <v>44705</v>
      </c>
      <c r="C146" s="3">
        <v>3950.35</v>
      </c>
      <c r="D146" s="3"/>
      <c r="E146" s="1">
        <v>144</v>
      </c>
      <c r="F146" s="2">
        <v>44340</v>
      </c>
      <c r="G146" s="3">
        <v>3738.19</v>
      </c>
      <c r="H146" s="3"/>
      <c r="I146" s="1">
        <v>144</v>
      </c>
      <c r="J146" s="2">
        <v>43974</v>
      </c>
      <c r="K146" s="3">
        <v>3782.66</v>
      </c>
      <c r="L146" s="3"/>
      <c r="M146" s="1">
        <v>144</v>
      </c>
      <c r="N146" s="2">
        <v>43609</v>
      </c>
      <c r="O146" s="3">
        <v>3368.76</v>
      </c>
      <c r="P146" s="3"/>
      <c r="Q146" s="1">
        <v>144</v>
      </c>
      <c r="R146" s="2">
        <v>43245</v>
      </c>
      <c r="S146" s="3">
        <v>2863.12</v>
      </c>
      <c r="T146" s="3"/>
      <c r="U146" s="1">
        <v>144</v>
      </c>
      <c r="V146" s="2">
        <v>42879</v>
      </c>
      <c r="W146" s="3">
        <v>2904.61</v>
      </c>
      <c r="X146" s="3"/>
      <c r="Y146" s="1">
        <v>144</v>
      </c>
      <c r="Z146" s="2">
        <v>42513</v>
      </c>
      <c r="AA146" s="3">
        <v>3047.99</v>
      </c>
      <c r="AB146" s="3"/>
      <c r="AC146" s="1">
        <v>144</v>
      </c>
      <c r="AD146" s="2">
        <v>42148</v>
      </c>
      <c r="AE146" s="3">
        <v>2500.2199999999998</v>
      </c>
      <c r="AF146" s="3"/>
      <c r="AG146" s="1">
        <v>144</v>
      </c>
      <c r="AH146" s="2">
        <v>41783</v>
      </c>
      <c r="AI146" s="3">
        <v>1905.53</v>
      </c>
      <c r="AJ146" s="3"/>
      <c r="AK146" s="1">
        <v>144</v>
      </c>
      <c r="AL146" s="2">
        <v>41418</v>
      </c>
      <c r="AM146" s="3">
        <v>1864.02</v>
      </c>
      <c r="AN146" s="3"/>
    </row>
    <row r="147" spans="1:40" ht="18" x14ac:dyDescent="0.2">
      <c r="A147" s="1">
        <v>145</v>
      </c>
      <c r="B147" s="2">
        <v>44706</v>
      </c>
      <c r="C147" s="3">
        <v>3971.28</v>
      </c>
      <c r="D147" s="3"/>
      <c r="E147" s="1">
        <v>145</v>
      </c>
      <c r="F147" s="2">
        <v>44341</v>
      </c>
      <c r="G147" s="3">
        <v>3750.66</v>
      </c>
      <c r="H147" s="3"/>
      <c r="I147" s="1">
        <v>145</v>
      </c>
      <c r="J147" s="2">
        <v>43975</v>
      </c>
      <c r="K147" s="3">
        <v>3782.66</v>
      </c>
      <c r="L147" s="3"/>
      <c r="M147" s="1">
        <v>145</v>
      </c>
      <c r="N147" s="2">
        <v>43610</v>
      </c>
      <c r="O147" s="3">
        <v>3358.84</v>
      </c>
      <c r="P147" s="3"/>
      <c r="Q147" s="1">
        <v>145</v>
      </c>
      <c r="R147" s="2">
        <v>43246</v>
      </c>
      <c r="S147" s="3">
        <v>2887.16</v>
      </c>
      <c r="T147" s="3"/>
      <c r="U147" s="1">
        <v>145</v>
      </c>
      <c r="V147" s="2">
        <v>42880</v>
      </c>
      <c r="W147" s="3">
        <v>2905.29</v>
      </c>
      <c r="X147" s="3"/>
      <c r="Y147" s="1">
        <v>145</v>
      </c>
      <c r="Z147" s="2">
        <v>42514</v>
      </c>
      <c r="AA147" s="3">
        <v>3058.25</v>
      </c>
      <c r="AB147" s="3"/>
      <c r="AC147" s="1">
        <v>145</v>
      </c>
      <c r="AD147" s="2">
        <v>42149</v>
      </c>
      <c r="AE147" s="3">
        <v>2500.2199999999998</v>
      </c>
      <c r="AF147" s="3"/>
      <c r="AG147" s="1">
        <v>145</v>
      </c>
      <c r="AH147" s="2">
        <v>41784</v>
      </c>
      <c r="AI147" s="3">
        <v>1905.53</v>
      </c>
      <c r="AJ147" s="3"/>
      <c r="AK147" s="1">
        <v>145</v>
      </c>
      <c r="AL147" s="2">
        <v>41419</v>
      </c>
      <c r="AM147" s="3">
        <v>1874.1</v>
      </c>
      <c r="AN147" s="3"/>
    </row>
    <row r="148" spans="1:40" ht="18" x14ac:dyDescent="0.2">
      <c r="A148" s="1">
        <v>146</v>
      </c>
      <c r="B148" s="2">
        <v>44707</v>
      </c>
      <c r="C148" s="3">
        <v>3959.05</v>
      </c>
      <c r="D148" s="3"/>
      <c r="E148" s="1">
        <v>146</v>
      </c>
      <c r="F148" s="2">
        <v>44342</v>
      </c>
      <c r="G148" s="3">
        <v>3735.41</v>
      </c>
      <c r="H148" s="3"/>
      <c r="I148" s="1">
        <v>146</v>
      </c>
      <c r="J148" s="2">
        <v>43976</v>
      </c>
      <c r="K148" s="3">
        <v>3782.66</v>
      </c>
      <c r="L148" s="3"/>
      <c r="M148" s="1">
        <v>146</v>
      </c>
      <c r="N148" s="2">
        <v>43611</v>
      </c>
      <c r="O148" s="3">
        <v>3358.84</v>
      </c>
      <c r="P148" s="3"/>
      <c r="Q148" s="1">
        <v>146</v>
      </c>
      <c r="R148" s="2">
        <v>43247</v>
      </c>
      <c r="S148" s="3">
        <v>2887.16</v>
      </c>
      <c r="T148" s="3"/>
      <c r="U148" s="1">
        <v>146</v>
      </c>
      <c r="V148" s="2">
        <v>42881</v>
      </c>
      <c r="W148" s="3">
        <v>2911.66</v>
      </c>
      <c r="X148" s="3"/>
      <c r="Y148" s="1">
        <v>146</v>
      </c>
      <c r="Z148" s="2">
        <v>42515</v>
      </c>
      <c r="AA148" s="3">
        <v>3059.92</v>
      </c>
      <c r="AB148" s="3"/>
      <c r="AC148" s="1">
        <v>146</v>
      </c>
      <c r="AD148" s="2">
        <v>42150</v>
      </c>
      <c r="AE148" s="3">
        <v>2500.2199999999998</v>
      </c>
      <c r="AF148" s="3"/>
      <c r="AG148" s="1">
        <v>146</v>
      </c>
      <c r="AH148" s="2">
        <v>41785</v>
      </c>
      <c r="AI148" s="3">
        <v>1905.53</v>
      </c>
      <c r="AJ148" s="3"/>
      <c r="AK148" s="1">
        <v>146</v>
      </c>
      <c r="AL148" s="2">
        <v>41420</v>
      </c>
      <c r="AM148" s="3">
        <v>1874.1</v>
      </c>
      <c r="AN148" s="3"/>
    </row>
    <row r="149" spans="1:40" ht="18" x14ac:dyDescent="0.2">
      <c r="A149" s="1">
        <v>147</v>
      </c>
      <c r="B149" s="2">
        <v>44708</v>
      </c>
      <c r="C149" s="3">
        <v>3930.89</v>
      </c>
      <c r="D149" s="3"/>
      <c r="E149" s="1">
        <v>147</v>
      </c>
      <c r="F149" s="2">
        <v>44343</v>
      </c>
      <c r="G149" s="3">
        <v>3747.48</v>
      </c>
      <c r="H149" s="3"/>
      <c r="I149" s="1">
        <v>147</v>
      </c>
      <c r="J149" s="2">
        <v>43977</v>
      </c>
      <c r="K149" s="3">
        <v>3782.66</v>
      </c>
      <c r="L149" s="3"/>
      <c r="M149" s="1">
        <v>147</v>
      </c>
      <c r="N149" s="2">
        <v>43612</v>
      </c>
      <c r="O149" s="3">
        <v>3358.84</v>
      </c>
      <c r="P149" s="3"/>
      <c r="Q149" s="1">
        <v>147</v>
      </c>
      <c r="R149" s="2">
        <v>43248</v>
      </c>
      <c r="S149" s="3">
        <v>2887.16</v>
      </c>
      <c r="T149" s="3"/>
      <c r="U149" s="1">
        <v>147</v>
      </c>
      <c r="V149" s="2">
        <v>42882</v>
      </c>
      <c r="W149" s="3">
        <v>2913.47</v>
      </c>
      <c r="X149" s="3"/>
      <c r="Y149" s="1">
        <v>147</v>
      </c>
      <c r="Z149" s="2">
        <v>42516</v>
      </c>
      <c r="AA149" s="3">
        <v>3061.89</v>
      </c>
      <c r="AB149" s="3"/>
      <c r="AC149" s="1">
        <v>147</v>
      </c>
      <c r="AD149" s="2">
        <v>42151</v>
      </c>
      <c r="AE149" s="3">
        <v>2542.5300000000002</v>
      </c>
      <c r="AF149" s="3"/>
      <c r="AG149" s="1">
        <v>147</v>
      </c>
      <c r="AH149" s="2">
        <v>41786</v>
      </c>
      <c r="AI149" s="3">
        <v>1905.53</v>
      </c>
      <c r="AJ149" s="3"/>
      <c r="AK149" s="1">
        <v>147</v>
      </c>
      <c r="AL149" s="2">
        <v>41421</v>
      </c>
      <c r="AM149" s="3">
        <v>1874.1</v>
      </c>
      <c r="AN149" s="3"/>
    </row>
    <row r="150" spans="1:40" ht="18" x14ac:dyDescent="0.2">
      <c r="A150" s="1">
        <v>148</v>
      </c>
      <c r="B150" s="2">
        <v>44709</v>
      </c>
      <c r="C150" s="3">
        <v>3912.34</v>
      </c>
      <c r="D150" s="3"/>
      <c r="E150" s="1">
        <v>148</v>
      </c>
      <c r="F150" s="2">
        <v>44344</v>
      </c>
      <c r="G150" s="3">
        <v>3729.02</v>
      </c>
      <c r="H150" s="3"/>
      <c r="I150" s="1">
        <v>148</v>
      </c>
      <c r="J150" s="2">
        <v>43978</v>
      </c>
      <c r="K150" s="3">
        <v>3725.56</v>
      </c>
      <c r="L150" s="3"/>
      <c r="M150" s="1">
        <v>148</v>
      </c>
      <c r="N150" s="2">
        <v>43613</v>
      </c>
      <c r="O150" s="3">
        <v>3358.84</v>
      </c>
      <c r="P150" s="3"/>
      <c r="Q150" s="1">
        <v>148</v>
      </c>
      <c r="R150" s="2">
        <v>43249</v>
      </c>
      <c r="S150" s="3">
        <v>2887.16</v>
      </c>
      <c r="T150" s="3"/>
      <c r="U150" s="1">
        <v>148</v>
      </c>
      <c r="V150" s="2">
        <v>42883</v>
      </c>
      <c r="W150" s="3">
        <v>2913.47</v>
      </c>
      <c r="X150" s="3"/>
      <c r="Y150" s="1">
        <v>148</v>
      </c>
      <c r="Z150" s="2">
        <v>42517</v>
      </c>
      <c r="AA150" s="3">
        <v>3054.6</v>
      </c>
      <c r="AB150" s="3"/>
      <c r="AC150" s="1">
        <v>148</v>
      </c>
      <c r="AD150" s="2">
        <v>42152</v>
      </c>
      <c r="AE150" s="3">
        <v>2548.13</v>
      </c>
      <c r="AF150" s="3"/>
      <c r="AG150" s="1">
        <v>148</v>
      </c>
      <c r="AH150" s="2">
        <v>41787</v>
      </c>
      <c r="AI150" s="3">
        <v>1917.34</v>
      </c>
      <c r="AJ150" s="3"/>
      <c r="AK150" s="1">
        <v>148</v>
      </c>
      <c r="AL150" s="2">
        <v>41422</v>
      </c>
      <c r="AM150" s="3">
        <v>1874.1</v>
      </c>
      <c r="AN150" s="3"/>
    </row>
    <row r="151" spans="1:40" ht="18" x14ac:dyDescent="0.2">
      <c r="A151" s="1">
        <v>149</v>
      </c>
      <c r="B151" s="2">
        <v>44710</v>
      </c>
      <c r="C151" s="3">
        <v>3912.34</v>
      </c>
      <c r="D151" s="3"/>
      <c r="E151" s="1">
        <v>149</v>
      </c>
      <c r="F151" s="2">
        <v>44345</v>
      </c>
      <c r="G151" s="3">
        <v>3715.28</v>
      </c>
      <c r="H151" s="3"/>
      <c r="I151" s="1">
        <v>149</v>
      </c>
      <c r="J151" s="2">
        <v>43979</v>
      </c>
      <c r="K151" s="3">
        <v>3743.79</v>
      </c>
      <c r="L151" s="3"/>
      <c r="M151" s="1">
        <v>149</v>
      </c>
      <c r="N151" s="2">
        <v>43614</v>
      </c>
      <c r="O151" s="3">
        <v>3362.48</v>
      </c>
      <c r="P151" s="3"/>
      <c r="Q151" s="1">
        <v>149</v>
      </c>
      <c r="R151" s="2">
        <v>43250</v>
      </c>
      <c r="S151" s="3">
        <v>2893.82</v>
      </c>
      <c r="T151" s="3"/>
      <c r="U151" s="1">
        <v>149</v>
      </c>
      <c r="V151" s="2">
        <v>42884</v>
      </c>
      <c r="W151" s="3">
        <v>2913.47</v>
      </c>
      <c r="X151" s="3"/>
      <c r="Y151" s="1">
        <v>149</v>
      </c>
      <c r="Z151" s="2">
        <v>42518</v>
      </c>
      <c r="AA151" s="3">
        <v>3069.17</v>
      </c>
      <c r="AB151" s="3"/>
      <c r="AC151" s="1">
        <v>149</v>
      </c>
      <c r="AD151" s="2">
        <v>42153</v>
      </c>
      <c r="AE151" s="3">
        <v>2549.9699999999998</v>
      </c>
      <c r="AF151" s="3"/>
      <c r="AG151" s="1">
        <v>149</v>
      </c>
      <c r="AH151" s="2">
        <v>41788</v>
      </c>
      <c r="AI151" s="3">
        <v>1910.8</v>
      </c>
      <c r="AJ151" s="3"/>
      <c r="AK151" s="1">
        <v>149</v>
      </c>
      <c r="AL151" s="2">
        <v>41423</v>
      </c>
      <c r="AM151" s="3">
        <v>1897.1</v>
      </c>
      <c r="AN151" s="3"/>
    </row>
    <row r="152" spans="1:40" ht="18" x14ac:dyDescent="0.2">
      <c r="A152" s="1">
        <v>150</v>
      </c>
      <c r="B152" s="2">
        <v>44711</v>
      </c>
      <c r="C152" s="3">
        <v>3912.34</v>
      </c>
      <c r="D152" s="3">
        <f>AVERAGE(C123:C152)</f>
        <v>4022.6373333333336</v>
      </c>
      <c r="E152" s="1">
        <v>150</v>
      </c>
      <c r="F152" s="2">
        <v>44346</v>
      </c>
      <c r="G152" s="3">
        <v>3715.28</v>
      </c>
      <c r="H152" s="3">
        <f>AVERAGE(G123:G152)</f>
        <v>3736.3456666666671</v>
      </c>
      <c r="I152" s="1">
        <v>150</v>
      </c>
      <c r="J152" s="2">
        <v>43980</v>
      </c>
      <c r="K152" s="3">
        <v>3723.42</v>
      </c>
      <c r="L152" s="3">
        <f>AVERAGE(K123:K152)</f>
        <v>3871.6529999999998</v>
      </c>
      <c r="M152" s="1">
        <v>150</v>
      </c>
      <c r="N152" s="2">
        <v>43615</v>
      </c>
      <c r="O152" s="3">
        <v>3375.29</v>
      </c>
      <c r="P152" s="3">
        <f>AVERAGE(O123:O152)</f>
        <v>3302.7169999999992</v>
      </c>
      <c r="Q152" s="1">
        <v>150</v>
      </c>
      <c r="R152" s="2">
        <v>43251</v>
      </c>
      <c r="S152" s="3">
        <v>2879.32</v>
      </c>
      <c r="T152" s="3">
        <f>AVERAGE(S123:S152)</f>
        <v>2863.5560000000014</v>
      </c>
      <c r="U152" s="1">
        <v>150</v>
      </c>
      <c r="V152" s="2">
        <v>42885</v>
      </c>
      <c r="W152" s="3">
        <v>2913.47</v>
      </c>
      <c r="X152" s="3">
        <f>AVERAGE(W123:W152)</f>
        <v>2923.719333333333</v>
      </c>
      <c r="Y152" s="1">
        <v>150</v>
      </c>
      <c r="Z152" s="2">
        <v>42519</v>
      </c>
      <c r="AA152" s="3">
        <v>3069.17</v>
      </c>
      <c r="AB152" s="3">
        <f>AVERAGE(AA123:AA152)</f>
        <v>2983.7186666666666</v>
      </c>
      <c r="AC152" s="1">
        <v>150</v>
      </c>
      <c r="AD152" s="2">
        <v>42154</v>
      </c>
      <c r="AE152" s="3">
        <v>2533.79</v>
      </c>
      <c r="AF152" s="3">
        <f>AVERAGE(AE123:AE152)</f>
        <v>2434.3266666666668</v>
      </c>
      <c r="AG152" s="1">
        <v>150</v>
      </c>
      <c r="AH152" s="2">
        <v>41789</v>
      </c>
      <c r="AI152" s="3">
        <v>1905.96</v>
      </c>
      <c r="AJ152" s="3">
        <f>AVERAGE(AI123:AI152)</f>
        <v>1915.8516666666667</v>
      </c>
      <c r="AK152" s="1">
        <v>150</v>
      </c>
      <c r="AL152" s="2">
        <v>41424</v>
      </c>
      <c r="AM152" s="3">
        <v>1894.13</v>
      </c>
      <c r="AN152" s="3">
        <f>AVERAGE(AM123:AM152)</f>
        <v>1846.4693333333332</v>
      </c>
    </row>
    <row r="153" spans="1:40" ht="18" x14ac:dyDescent="0.2">
      <c r="A153" s="1">
        <v>151</v>
      </c>
      <c r="B153" s="2">
        <v>44712</v>
      </c>
      <c r="C153" s="3">
        <v>3912.34</v>
      </c>
      <c r="D153" s="3"/>
      <c r="E153" s="1">
        <v>151</v>
      </c>
      <c r="F153" s="2">
        <v>44347</v>
      </c>
      <c r="G153" s="3">
        <v>3715.28</v>
      </c>
      <c r="H153" s="3"/>
      <c r="I153" s="1">
        <v>151</v>
      </c>
      <c r="J153" s="2">
        <v>43981</v>
      </c>
      <c r="K153" s="3">
        <v>3718.82</v>
      </c>
      <c r="L153" s="3"/>
      <c r="M153" s="1">
        <v>151</v>
      </c>
      <c r="N153" s="2">
        <v>43616</v>
      </c>
      <c r="O153" s="3">
        <v>3357.82</v>
      </c>
      <c r="P153" s="3"/>
      <c r="Q153" s="1">
        <v>151</v>
      </c>
      <c r="R153" s="2">
        <v>43252</v>
      </c>
      <c r="S153" s="3">
        <v>2889.32</v>
      </c>
      <c r="T153" s="3"/>
      <c r="U153" s="1">
        <v>151</v>
      </c>
      <c r="V153" s="2">
        <v>42886</v>
      </c>
      <c r="W153" s="3">
        <v>2920.42</v>
      </c>
      <c r="X153" s="3"/>
      <c r="Y153" s="1">
        <v>151</v>
      </c>
      <c r="Z153" s="2">
        <v>42520</v>
      </c>
      <c r="AA153" s="3">
        <v>3069.17</v>
      </c>
      <c r="AB153" s="3"/>
      <c r="AC153" s="1">
        <v>151</v>
      </c>
      <c r="AD153" s="2">
        <v>42155</v>
      </c>
      <c r="AE153" s="3">
        <v>2533.79</v>
      </c>
      <c r="AF153" s="3"/>
      <c r="AG153" s="1">
        <v>151</v>
      </c>
      <c r="AH153" s="2">
        <v>41790</v>
      </c>
      <c r="AI153" s="3">
        <v>1900.64</v>
      </c>
      <c r="AJ153" s="3"/>
      <c r="AK153" s="1">
        <v>151</v>
      </c>
      <c r="AL153" s="2">
        <v>41425</v>
      </c>
      <c r="AM153" s="3">
        <v>1891.48</v>
      </c>
      <c r="AN153" s="3"/>
    </row>
    <row r="154" spans="1:40" ht="18" x14ac:dyDescent="0.2">
      <c r="A154" s="1">
        <v>152</v>
      </c>
      <c r="B154" s="2">
        <v>44713</v>
      </c>
      <c r="C154" s="3">
        <v>3776.52</v>
      </c>
      <c r="D154" s="3"/>
      <c r="E154" s="1">
        <v>152</v>
      </c>
      <c r="F154" s="2">
        <v>44348</v>
      </c>
      <c r="G154" s="3">
        <v>3715.28</v>
      </c>
      <c r="H154" s="3"/>
      <c r="I154" s="1">
        <v>152</v>
      </c>
      <c r="J154" s="2">
        <v>43982</v>
      </c>
      <c r="K154" s="3">
        <v>3718.82</v>
      </c>
      <c r="L154" s="3"/>
      <c r="M154" s="1">
        <v>152</v>
      </c>
      <c r="N154" s="2">
        <v>43617</v>
      </c>
      <c r="O154" s="3">
        <v>3377.16</v>
      </c>
      <c r="P154" s="3"/>
      <c r="Q154" s="1">
        <v>152</v>
      </c>
      <c r="R154" s="2">
        <v>43253</v>
      </c>
      <c r="S154" s="3">
        <v>2868.22</v>
      </c>
      <c r="T154" s="3"/>
      <c r="U154" s="1">
        <v>152</v>
      </c>
      <c r="V154" s="2">
        <v>42887</v>
      </c>
      <c r="W154" s="3">
        <v>2921</v>
      </c>
      <c r="X154" s="3"/>
      <c r="Y154" s="1">
        <v>152</v>
      </c>
      <c r="Z154" s="2">
        <v>42521</v>
      </c>
      <c r="AA154" s="3">
        <v>3069.17</v>
      </c>
      <c r="AB154" s="3"/>
      <c r="AC154" s="1">
        <v>152</v>
      </c>
      <c r="AD154" s="2">
        <v>42156</v>
      </c>
      <c r="AE154" s="3">
        <v>2533.79</v>
      </c>
      <c r="AF154" s="3"/>
      <c r="AG154" s="1">
        <v>152</v>
      </c>
      <c r="AH154" s="2">
        <v>41791</v>
      </c>
      <c r="AI154" s="3">
        <v>1900.64</v>
      </c>
      <c r="AJ154" s="3"/>
      <c r="AK154" s="1">
        <v>152</v>
      </c>
      <c r="AL154" s="2">
        <v>41426</v>
      </c>
      <c r="AM154" s="3">
        <v>1907.76</v>
      </c>
      <c r="AN154" s="3"/>
    </row>
    <row r="155" spans="1:40" ht="18" x14ac:dyDescent="0.2">
      <c r="A155" s="1">
        <v>153</v>
      </c>
      <c r="B155" s="2">
        <v>44714</v>
      </c>
      <c r="C155" s="3">
        <v>3791.74</v>
      </c>
      <c r="D155" s="3"/>
      <c r="E155" s="1">
        <v>153</v>
      </c>
      <c r="F155" s="2">
        <v>44349</v>
      </c>
      <c r="G155" s="3">
        <v>3671.38</v>
      </c>
      <c r="H155" s="3"/>
      <c r="I155" s="1">
        <v>153</v>
      </c>
      <c r="J155" s="2">
        <v>43983</v>
      </c>
      <c r="K155" s="3">
        <v>3718.82</v>
      </c>
      <c r="L155" s="3"/>
      <c r="M155" s="1">
        <v>153</v>
      </c>
      <c r="N155" s="2">
        <v>43618</v>
      </c>
      <c r="O155" s="3">
        <v>3377.16</v>
      </c>
      <c r="P155" s="3"/>
      <c r="Q155" s="1">
        <v>153</v>
      </c>
      <c r="R155" s="2">
        <v>43254</v>
      </c>
      <c r="S155" s="3">
        <v>2868.22</v>
      </c>
      <c r="T155" s="3"/>
      <c r="U155" s="1">
        <v>153</v>
      </c>
      <c r="V155" s="2">
        <v>42888</v>
      </c>
      <c r="W155" s="3">
        <v>2895.73</v>
      </c>
      <c r="X155" s="3"/>
      <c r="Y155" s="1">
        <v>153</v>
      </c>
      <c r="Z155" s="2">
        <v>42522</v>
      </c>
      <c r="AA155" s="3">
        <v>3089.65</v>
      </c>
      <c r="AB155" s="3"/>
      <c r="AC155" s="1">
        <v>153</v>
      </c>
      <c r="AD155" s="2">
        <v>42157</v>
      </c>
      <c r="AE155" s="3">
        <v>2549.29</v>
      </c>
      <c r="AF155" s="3"/>
      <c r="AG155" s="1">
        <v>153</v>
      </c>
      <c r="AH155" s="2">
        <v>41792</v>
      </c>
      <c r="AI155" s="3">
        <v>1900.64</v>
      </c>
      <c r="AJ155" s="3"/>
      <c r="AK155" s="1">
        <v>153</v>
      </c>
      <c r="AL155" s="2">
        <v>41427</v>
      </c>
      <c r="AM155" s="3">
        <v>1907.76</v>
      </c>
      <c r="AN155" s="3"/>
    </row>
    <row r="156" spans="1:40" ht="18" x14ac:dyDescent="0.2">
      <c r="A156" s="1">
        <v>154</v>
      </c>
      <c r="B156" s="2">
        <v>44715</v>
      </c>
      <c r="C156" s="3">
        <v>3784.98</v>
      </c>
      <c r="D156" s="3"/>
      <c r="E156" s="1">
        <v>154</v>
      </c>
      <c r="F156" s="2">
        <v>44350</v>
      </c>
      <c r="G156" s="3">
        <v>3642.29</v>
      </c>
      <c r="H156" s="3"/>
      <c r="I156" s="1">
        <v>154</v>
      </c>
      <c r="J156" s="2">
        <v>43984</v>
      </c>
      <c r="K156" s="3">
        <v>3716.35</v>
      </c>
      <c r="L156" s="3"/>
      <c r="M156" s="1">
        <v>154</v>
      </c>
      <c r="N156" s="2">
        <v>43619</v>
      </c>
      <c r="O156" s="3">
        <v>3377.16</v>
      </c>
      <c r="P156" s="3"/>
      <c r="Q156" s="1">
        <v>154</v>
      </c>
      <c r="R156" s="2">
        <v>43255</v>
      </c>
      <c r="S156" s="3">
        <v>2868.22</v>
      </c>
      <c r="T156" s="3"/>
      <c r="U156" s="1">
        <v>154</v>
      </c>
      <c r="V156" s="2">
        <v>42889</v>
      </c>
      <c r="W156" s="3">
        <v>2894.72</v>
      </c>
      <c r="X156" s="3"/>
      <c r="Y156" s="1">
        <v>154</v>
      </c>
      <c r="Z156" s="2">
        <v>42523</v>
      </c>
      <c r="AA156" s="3">
        <v>3117.83</v>
      </c>
      <c r="AB156" s="3"/>
      <c r="AC156" s="1">
        <v>154</v>
      </c>
      <c r="AD156" s="2">
        <v>42158</v>
      </c>
      <c r="AE156" s="3">
        <v>2554.44</v>
      </c>
      <c r="AF156" s="3"/>
      <c r="AG156" s="1">
        <v>154</v>
      </c>
      <c r="AH156" s="2">
        <v>41793</v>
      </c>
      <c r="AI156" s="3">
        <v>1900.64</v>
      </c>
      <c r="AJ156" s="3"/>
      <c r="AK156" s="1">
        <v>154</v>
      </c>
      <c r="AL156" s="2">
        <v>41428</v>
      </c>
      <c r="AM156" s="3">
        <v>1907.76</v>
      </c>
      <c r="AN156" s="3"/>
    </row>
    <row r="157" spans="1:40" ht="18" x14ac:dyDescent="0.2">
      <c r="A157" s="1">
        <v>155</v>
      </c>
      <c r="B157" s="2">
        <v>44716</v>
      </c>
      <c r="C157" s="3">
        <v>3771.63</v>
      </c>
      <c r="D157" s="3"/>
      <c r="E157" s="1">
        <v>155</v>
      </c>
      <c r="F157" s="2">
        <v>44351</v>
      </c>
      <c r="G157" s="3">
        <v>3657.41</v>
      </c>
      <c r="H157" s="3"/>
      <c r="I157" s="1">
        <v>155</v>
      </c>
      <c r="J157" s="2">
        <v>43985</v>
      </c>
      <c r="K157" s="3">
        <v>3651.42</v>
      </c>
      <c r="L157" s="3"/>
      <c r="M157" s="1">
        <v>155</v>
      </c>
      <c r="N157" s="2">
        <v>43620</v>
      </c>
      <c r="O157" s="3">
        <v>3377.16</v>
      </c>
      <c r="P157" s="3"/>
      <c r="Q157" s="1">
        <v>155</v>
      </c>
      <c r="R157" s="2">
        <v>43256</v>
      </c>
      <c r="S157" s="3">
        <v>2868.22</v>
      </c>
      <c r="T157" s="3"/>
      <c r="U157" s="1">
        <v>155</v>
      </c>
      <c r="V157" s="2">
        <v>42890</v>
      </c>
      <c r="W157" s="3">
        <v>2894.72</v>
      </c>
      <c r="X157" s="3"/>
      <c r="Y157" s="1">
        <v>155</v>
      </c>
      <c r="Z157" s="2">
        <v>42524</v>
      </c>
      <c r="AA157" s="3">
        <v>3110.88</v>
      </c>
      <c r="AB157" s="3"/>
      <c r="AC157" s="1">
        <v>155</v>
      </c>
      <c r="AD157" s="2">
        <v>42159</v>
      </c>
      <c r="AE157" s="3">
        <v>2571.92</v>
      </c>
      <c r="AF157" s="3"/>
      <c r="AG157" s="1">
        <v>155</v>
      </c>
      <c r="AH157" s="2">
        <v>41794</v>
      </c>
      <c r="AI157" s="3">
        <v>1899.74</v>
      </c>
      <c r="AJ157" s="3"/>
      <c r="AK157" s="1">
        <v>155</v>
      </c>
      <c r="AL157" s="2">
        <v>41429</v>
      </c>
      <c r="AM157" s="3">
        <v>1907.76</v>
      </c>
      <c r="AN157" s="3"/>
    </row>
    <row r="158" spans="1:40" ht="18" x14ac:dyDescent="0.2">
      <c r="A158" s="1">
        <v>156</v>
      </c>
      <c r="B158" s="2">
        <v>44717</v>
      </c>
      <c r="C158" s="3">
        <v>3771.63</v>
      </c>
      <c r="D158" s="3"/>
      <c r="E158" s="1">
        <v>156</v>
      </c>
      <c r="F158" s="2">
        <v>44352</v>
      </c>
      <c r="G158" s="3">
        <v>3609.2</v>
      </c>
      <c r="H158" s="3"/>
      <c r="I158" s="1">
        <v>156</v>
      </c>
      <c r="J158" s="2">
        <v>43986</v>
      </c>
      <c r="K158" s="3">
        <v>3588.89</v>
      </c>
      <c r="L158" s="3"/>
      <c r="M158" s="1">
        <v>156</v>
      </c>
      <c r="N158" s="2">
        <v>43621</v>
      </c>
      <c r="O158" s="3">
        <v>3306.37</v>
      </c>
      <c r="P158" s="3"/>
      <c r="Q158" s="1">
        <v>156</v>
      </c>
      <c r="R158" s="2">
        <v>43257</v>
      </c>
      <c r="S158" s="3">
        <v>2865.37</v>
      </c>
      <c r="T158" s="3"/>
      <c r="U158" s="1">
        <v>156</v>
      </c>
      <c r="V158" s="2">
        <v>42891</v>
      </c>
      <c r="W158" s="3">
        <v>2894.72</v>
      </c>
      <c r="X158" s="3"/>
      <c r="Y158" s="1">
        <v>156</v>
      </c>
      <c r="Z158" s="2">
        <v>42525</v>
      </c>
      <c r="AA158" s="3">
        <v>3017.71</v>
      </c>
      <c r="AB158" s="3"/>
      <c r="AC158" s="1">
        <v>156</v>
      </c>
      <c r="AD158" s="2">
        <v>42160</v>
      </c>
      <c r="AE158" s="3">
        <v>2588.56</v>
      </c>
      <c r="AF158" s="3"/>
      <c r="AG158" s="1">
        <v>156</v>
      </c>
      <c r="AH158" s="2">
        <v>41795</v>
      </c>
      <c r="AI158" s="3">
        <v>1897.7</v>
      </c>
      <c r="AJ158" s="3"/>
      <c r="AK158" s="1">
        <v>156</v>
      </c>
      <c r="AL158" s="2">
        <v>41430</v>
      </c>
      <c r="AM158" s="3">
        <v>1894.4</v>
      </c>
      <c r="AN158" s="3"/>
    </row>
    <row r="159" spans="1:40" ht="18" x14ac:dyDescent="0.2">
      <c r="A159" s="1">
        <v>157</v>
      </c>
      <c r="B159" s="2">
        <v>44718</v>
      </c>
      <c r="C159" s="3">
        <v>3771.63</v>
      </c>
      <c r="D159" s="3"/>
      <c r="E159" s="1">
        <v>157</v>
      </c>
      <c r="F159" s="2">
        <v>44353</v>
      </c>
      <c r="G159" s="3">
        <v>3609.2</v>
      </c>
      <c r="H159" s="3"/>
      <c r="I159" s="1">
        <v>157</v>
      </c>
      <c r="J159" s="2">
        <v>43987</v>
      </c>
      <c r="K159" s="3">
        <v>3597.47</v>
      </c>
      <c r="L159" s="3"/>
      <c r="M159" s="1">
        <v>157</v>
      </c>
      <c r="N159" s="2">
        <v>43622</v>
      </c>
      <c r="O159" s="3">
        <v>3296.87</v>
      </c>
      <c r="P159" s="3"/>
      <c r="Q159" s="1">
        <v>157</v>
      </c>
      <c r="R159" s="2">
        <v>43258</v>
      </c>
      <c r="S159" s="3">
        <v>2828.42</v>
      </c>
      <c r="T159" s="3"/>
      <c r="U159" s="1">
        <v>157</v>
      </c>
      <c r="V159" s="2">
        <v>42892</v>
      </c>
      <c r="W159" s="3">
        <v>2895.85</v>
      </c>
      <c r="X159" s="3"/>
      <c r="Y159" s="1">
        <v>157</v>
      </c>
      <c r="Z159" s="2">
        <v>42526</v>
      </c>
      <c r="AA159" s="3">
        <v>3017.71</v>
      </c>
      <c r="AB159" s="3"/>
      <c r="AC159" s="1">
        <v>157</v>
      </c>
      <c r="AD159" s="2">
        <v>42161</v>
      </c>
      <c r="AE159" s="3">
        <v>2623.66</v>
      </c>
      <c r="AF159" s="3"/>
      <c r="AG159" s="1">
        <v>157</v>
      </c>
      <c r="AH159" s="2">
        <v>41796</v>
      </c>
      <c r="AI159" s="3">
        <v>1892.08</v>
      </c>
      <c r="AJ159" s="3"/>
      <c r="AK159" s="1">
        <v>157</v>
      </c>
      <c r="AL159" s="2">
        <v>41431</v>
      </c>
      <c r="AM159" s="3">
        <v>1899.08</v>
      </c>
      <c r="AN159" s="3"/>
    </row>
    <row r="160" spans="1:40" ht="18" x14ac:dyDescent="0.2">
      <c r="A160" s="1">
        <v>158</v>
      </c>
      <c r="B160" s="2">
        <v>44719</v>
      </c>
      <c r="C160" s="3">
        <v>3799.5</v>
      </c>
      <c r="D160" s="3"/>
      <c r="E160" s="1">
        <v>158</v>
      </c>
      <c r="F160" s="2">
        <v>44354</v>
      </c>
      <c r="G160" s="3">
        <v>3609.2</v>
      </c>
      <c r="H160" s="3"/>
      <c r="I160" s="1">
        <v>158</v>
      </c>
      <c r="J160" s="2">
        <v>43988</v>
      </c>
      <c r="K160" s="3">
        <v>3565.06</v>
      </c>
      <c r="L160" s="3"/>
      <c r="M160" s="1">
        <v>158</v>
      </c>
      <c r="N160" s="2">
        <v>43623</v>
      </c>
      <c r="O160" s="3">
        <v>3288.69</v>
      </c>
      <c r="P160" s="3"/>
      <c r="Q160" s="1">
        <v>158</v>
      </c>
      <c r="R160" s="2">
        <v>43259</v>
      </c>
      <c r="S160" s="3">
        <v>2835.78</v>
      </c>
      <c r="T160" s="3"/>
      <c r="U160" s="1">
        <v>158</v>
      </c>
      <c r="V160" s="2">
        <v>42893</v>
      </c>
      <c r="W160" s="3">
        <v>2893.76</v>
      </c>
      <c r="X160" s="3"/>
      <c r="Y160" s="1">
        <v>158</v>
      </c>
      <c r="Z160" s="2">
        <v>42527</v>
      </c>
      <c r="AA160" s="3">
        <v>3017.71</v>
      </c>
      <c r="AB160" s="3"/>
      <c r="AC160" s="1">
        <v>158</v>
      </c>
      <c r="AD160" s="2">
        <v>42162</v>
      </c>
      <c r="AE160" s="3">
        <v>2623.66</v>
      </c>
      <c r="AF160" s="3"/>
      <c r="AG160" s="1">
        <v>158</v>
      </c>
      <c r="AH160" s="2">
        <v>41797</v>
      </c>
      <c r="AI160" s="3">
        <v>1886.09</v>
      </c>
      <c r="AJ160" s="3"/>
      <c r="AK160" s="1">
        <v>158</v>
      </c>
      <c r="AL160" s="2">
        <v>41432</v>
      </c>
      <c r="AM160" s="3">
        <v>1907.88</v>
      </c>
      <c r="AN160" s="3"/>
    </row>
    <row r="161" spans="1:40" ht="18" x14ac:dyDescent="0.2">
      <c r="A161" s="1">
        <v>159</v>
      </c>
      <c r="B161" s="2">
        <v>44720</v>
      </c>
      <c r="C161" s="3">
        <v>3790.88</v>
      </c>
      <c r="D161" s="3"/>
      <c r="E161" s="1">
        <v>159</v>
      </c>
      <c r="F161" s="2">
        <v>44355</v>
      </c>
      <c r="G161" s="3">
        <v>3609.2</v>
      </c>
      <c r="H161" s="3"/>
      <c r="I161" s="1">
        <v>159</v>
      </c>
      <c r="J161" s="2">
        <v>43989</v>
      </c>
      <c r="K161" s="3">
        <v>3565.06</v>
      </c>
      <c r="L161" s="3"/>
      <c r="M161" s="1">
        <v>159</v>
      </c>
      <c r="N161" s="2">
        <v>43624</v>
      </c>
      <c r="O161" s="3">
        <v>3274.72</v>
      </c>
      <c r="P161" s="3"/>
      <c r="Q161" s="1">
        <v>159</v>
      </c>
      <c r="R161" s="2">
        <v>43260</v>
      </c>
      <c r="S161" s="3">
        <v>2855.8</v>
      </c>
      <c r="T161" s="3"/>
      <c r="U161" s="1">
        <v>159</v>
      </c>
      <c r="V161" s="2">
        <v>42894</v>
      </c>
      <c r="W161" s="3">
        <v>2907.1</v>
      </c>
      <c r="X161" s="3"/>
      <c r="Y161" s="1">
        <v>159</v>
      </c>
      <c r="Z161" s="2">
        <v>42528</v>
      </c>
      <c r="AA161" s="3">
        <v>3017.71</v>
      </c>
      <c r="AB161" s="3"/>
      <c r="AC161" s="1">
        <v>159</v>
      </c>
      <c r="AD161" s="2">
        <v>42163</v>
      </c>
      <c r="AE161" s="3">
        <v>2623.66</v>
      </c>
      <c r="AF161" s="3"/>
      <c r="AG161" s="1">
        <v>159</v>
      </c>
      <c r="AH161" s="2">
        <v>41798</v>
      </c>
      <c r="AI161" s="3">
        <v>1886.09</v>
      </c>
      <c r="AJ161" s="3"/>
      <c r="AK161" s="1">
        <v>159</v>
      </c>
      <c r="AL161" s="2">
        <v>41433</v>
      </c>
      <c r="AM161" s="3">
        <v>1898.8</v>
      </c>
      <c r="AN161" s="3"/>
    </row>
    <row r="162" spans="1:40" ht="18" x14ac:dyDescent="0.2">
      <c r="A162" s="1">
        <v>160</v>
      </c>
      <c r="B162" s="2">
        <v>44721</v>
      </c>
      <c r="C162" s="3">
        <v>3782.65</v>
      </c>
      <c r="D162" s="3"/>
      <c r="E162" s="1">
        <v>160</v>
      </c>
      <c r="F162" s="2">
        <v>44356</v>
      </c>
      <c r="G162" s="3">
        <v>3597.18</v>
      </c>
      <c r="H162" s="3"/>
      <c r="I162" s="1">
        <v>160</v>
      </c>
      <c r="J162" s="2">
        <v>43990</v>
      </c>
      <c r="K162" s="3">
        <v>3565.06</v>
      </c>
      <c r="L162" s="3"/>
      <c r="M162" s="1">
        <v>160</v>
      </c>
      <c r="N162" s="2">
        <v>43625</v>
      </c>
      <c r="O162" s="3">
        <v>3274.72</v>
      </c>
      <c r="P162" s="3"/>
      <c r="Q162" s="1">
        <v>160</v>
      </c>
      <c r="R162" s="2">
        <v>43261</v>
      </c>
      <c r="S162" s="3">
        <v>2855.8</v>
      </c>
      <c r="T162" s="3"/>
      <c r="U162" s="1">
        <v>160</v>
      </c>
      <c r="V162" s="2">
        <v>42895</v>
      </c>
      <c r="W162" s="3">
        <v>2919.82</v>
      </c>
      <c r="X162" s="3"/>
      <c r="Y162" s="1">
        <v>160</v>
      </c>
      <c r="Z162" s="2">
        <v>42529</v>
      </c>
      <c r="AA162" s="3">
        <v>2950.95</v>
      </c>
      <c r="AB162" s="3"/>
      <c r="AC162" s="1">
        <v>160</v>
      </c>
      <c r="AD162" s="2">
        <v>42164</v>
      </c>
      <c r="AE162" s="3">
        <v>2623.66</v>
      </c>
      <c r="AF162" s="3"/>
      <c r="AG162" s="1">
        <v>160</v>
      </c>
      <c r="AH162" s="2">
        <v>41799</v>
      </c>
      <c r="AI162" s="3">
        <v>1886.09</v>
      </c>
      <c r="AJ162" s="3"/>
      <c r="AK162" s="1">
        <v>160</v>
      </c>
      <c r="AL162" s="2">
        <v>41434</v>
      </c>
      <c r="AM162" s="3">
        <v>1898.8</v>
      </c>
      <c r="AN162" s="3"/>
    </row>
    <row r="163" spans="1:40" ht="18" x14ac:dyDescent="0.2">
      <c r="A163" s="1">
        <v>161</v>
      </c>
      <c r="B163" s="2">
        <v>44722</v>
      </c>
      <c r="C163" s="3">
        <v>3833.34</v>
      </c>
      <c r="D163" s="3"/>
      <c r="E163" s="1">
        <v>161</v>
      </c>
      <c r="F163" s="2">
        <v>44357</v>
      </c>
      <c r="G163" s="3">
        <v>3588.41</v>
      </c>
      <c r="H163" s="3"/>
      <c r="I163" s="1">
        <v>161</v>
      </c>
      <c r="J163" s="2">
        <v>43991</v>
      </c>
      <c r="K163" s="3">
        <v>3599</v>
      </c>
      <c r="L163" s="3"/>
      <c r="M163" s="1">
        <v>161</v>
      </c>
      <c r="N163" s="2">
        <v>43626</v>
      </c>
      <c r="O163" s="3">
        <v>3274.72</v>
      </c>
      <c r="P163" s="3"/>
      <c r="Q163" s="1">
        <v>161</v>
      </c>
      <c r="R163" s="2">
        <v>43262</v>
      </c>
      <c r="S163" s="3">
        <v>2855.8</v>
      </c>
      <c r="T163" s="3"/>
      <c r="U163" s="1">
        <v>161</v>
      </c>
      <c r="V163" s="2">
        <v>42896</v>
      </c>
      <c r="W163" s="3">
        <v>2919.58</v>
      </c>
      <c r="X163" s="3"/>
      <c r="Y163" s="1">
        <v>161</v>
      </c>
      <c r="Z163" s="2">
        <v>42530</v>
      </c>
      <c r="AA163" s="3">
        <v>2905.23</v>
      </c>
      <c r="AB163" s="3"/>
      <c r="AC163" s="1">
        <v>161</v>
      </c>
      <c r="AD163" s="2">
        <v>42165</v>
      </c>
      <c r="AE163" s="3">
        <v>2569.17</v>
      </c>
      <c r="AF163" s="3"/>
      <c r="AG163" s="1">
        <v>161</v>
      </c>
      <c r="AH163" s="2">
        <v>41800</v>
      </c>
      <c r="AI163" s="3">
        <v>1883.76</v>
      </c>
      <c r="AJ163" s="3"/>
      <c r="AK163" s="1">
        <v>161</v>
      </c>
      <c r="AL163" s="2">
        <v>41435</v>
      </c>
      <c r="AM163" s="3">
        <v>1898.8</v>
      </c>
      <c r="AN163" s="3"/>
    </row>
    <row r="164" spans="1:40" ht="18" x14ac:dyDescent="0.2">
      <c r="A164" s="1">
        <v>162</v>
      </c>
      <c r="B164" s="2">
        <v>44723</v>
      </c>
      <c r="C164" s="3">
        <v>3912.51</v>
      </c>
      <c r="D164" s="3"/>
      <c r="E164" s="1">
        <v>162</v>
      </c>
      <c r="F164" s="2">
        <v>44358</v>
      </c>
      <c r="G164" s="3">
        <v>3589.86</v>
      </c>
      <c r="H164" s="3"/>
      <c r="I164" s="1">
        <v>162</v>
      </c>
      <c r="J164" s="2">
        <v>43992</v>
      </c>
      <c r="K164" s="3">
        <v>3643.02</v>
      </c>
      <c r="L164" s="3"/>
      <c r="M164" s="1">
        <v>162</v>
      </c>
      <c r="N164" s="2">
        <v>43627</v>
      </c>
      <c r="O164" s="3">
        <v>3257.06</v>
      </c>
      <c r="P164" s="3"/>
      <c r="Q164" s="1">
        <v>162</v>
      </c>
      <c r="R164" s="2">
        <v>43263</v>
      </c>
      <c r="S164" s="3">
        <v>2855.8</v>
      </c>
      <c r="T164" s="3"/>
      <c r="U164" s="1">
        <v>162</v>
      </c>
      <c r="V164" s="2">
        <v>42897</v>
      </c>
      <c r="W164" s="3">
        <v>2919.58</v>
      </c>
      <c r="X164" s="3"/>
      <c r="Y164" s="1">
        <v>162</v>
      </c>
      <c r="Z164" s="2">
        <v>42531</v>
      </c>
      <c r="AA164" s="3">
        <v>2942.13</v>
      </c>
      <c r="AB164" s="3"/>
      <c r="AC164" s="1">
        <v>162</v>
      </c>
      <c r="AD164" s="2">
        <v>42166</v>
      </c>
      <c r="AE164" s="3">
        <v>2523</v>
      </c>
      <c r="AF164" s="3"/>
      <c r="AG164" s="1">
        <v>162</v>
      </c>
      <c r="AH164" s="2">
        <v>41801</v>
      </c>
      <c r="AI164" s="3">
        <v>1884.97</v>
      </c>
      <c r="AJ164" s="3"/>
      <c r="AK164" s="1">
        <v>162</v>
      </c>
      <c r="AL164" s="2">
        <v>41436</v>
      </c>
      <c r="AM164" s="3">
        <v>1898.8</v>
      </c>
      <c r="AN164" s="3"/>
    </row>
    <row r="165" spans="1:40" ht="18" x14ac:dyDescent="0.2">
      <c r="A165" s="1">
        <v>163</v>
      </c>
      <c r="B165" s="2">
        <v>44724</v>
      </c>
      <c r="C165" s="3">
        <v>3912.51</v>
      </c>
      <c r="D165" s="3"/>
      <c r="E165" s="1">
        <v>163</v>
      </c>
      <c r="F165" s="2">
        <v>44359</v>
      </c>
      <c r="G165" s="3">
        <v>3626.02</v>
      </c>
      <c r="H165" s="3"/>
      <c r="I165" s="1">
        <v>163</v>
      </c>
      <c r="J165" s="2">
        <v>43993</v>
      </c>
      <c r="K165" s="3">
        <v>3674.81</v>
      </c>
      <c r="L165" s="3"/>
      <c r="M165" s="1">
        <v>163</v>
      </c>
      <c r="N165" s="2">
        <v>43628</v>
      </c>
      <c r="O165" s="3">
        <v>3249.56</v>
      </c>
      <c r="P165" s="3"/>
      <c r="Q165" s="1">
        <v>163</v>
      </c>
      <c r="R165" s="2">
        <v>43264</v>
      </c>
      <c r="S165" s="3">
        <v>2857.11</v>
      </c>
      <c r="T165" s="3"/>
      <c r="U165" s="1">
        <v>163</v>
      </c>
      <c r="V165" s="2">
        <v>42898</v>
      </c>
      <c r="W165" s="3">
        <v>2919.58</v>
      </c>
      <c r="X165" s="3"/>
      <c r="Y165" s="1">
        <v>163</v>
      </c>
      <c r="Z165" s="2">
        <v>42532</v>
      </c>
      <c r="AA165" s="3">
        <v>2969.83</v>
      </c>
      <c r="AB165" s="3"/>
      <c r="AC165" s="1">
        <v>163</v>
      </c>
      <c r="AD165" s="2">
        <v>42167</v>
      </c>
      <c r="AE165" s="3">
        <v>2538.5500000000002</v>
      </c>
      <c r="AF165" s="3"/>
      <c r="AG165" s="1">
        <v>163</v>
      </c>
      <c r="AH165" s="2">
        <v>41802</v>
      </c>
      <c r="AI165" s="3">
        <v>1884.63</v>
      </c>
      <c r="AJ165" s="3"/>
      <c r="AK165" s="1">
        <v>163</v>
      </c>
      <c r="AL165" s="2">
        <v>41437</v>
      </c>
      <c r="AM165" s="3">
        <v>1907.12</v>
      </c>
      <c r="AN165" s="3"/>
    </row>
    <row r="166" spans="1:40" ht="18" x14ac:dyDescent="0.2">
      <c r="A166" s="1">
        <v>164</v>
      </c>
      <c r="B166" s="2">
        <v>44725</v>
      </c>
      <c r="C166" s="3">
        <v>3912.51</v>
      </c>
      <c r="D166" s="3"/>
      <c r="E166" s="1">
        <v>164</v>
      </c>
      <c r="F166" s="2">
        <v>44360</v>
      </c>
      <c r="G166" s="3">
        <v>3626.02</v>
      </c>
      <c r="H166" s="3"/>
      <c r="I166" s="1">
        <v>164</v>
      </c>
      <c r="J166" s="2">
        <v>43994</v>
      </c>
      <c r="K166" s="3">
        <v>3746.46</v>
      </c>
      <c r="L166" s="3"/>
      <c r="M166" s="1">
        <v>164</v>
      </c>
      <c r="N166" s="2">
        <v>43629</v>
      </c>
      <c r="O166" s="3">
        <v>3264.47</v>
      </c>
      <c r="P166" s="3"/>
      <c r="Q166" s="1">
        <v>164</v>
      </c>
      <c r="R166" s="2">
        <v>43265</v>
      </c>
      <c r="S166" s="3">
        <v>2859.17</v>
      </c>
      <c r="T166" s="3"/>
      <c r="U166" s="1">
        <v>164</v>
      </c>
      <c r="V166" s="2">
        <v>42899</v>
      </c>
      <c r="W166" s="3">
        <v>2929.2</v>
      </c>
      <c r="X166" s="3"/>
      <c r="Y166" s="1">
        <v>164</v>
      </c>
      <c r="Z166" s="2">
        <v>42533</v>
      </c>
      <c r="AA166" s="3">
        <v>2969.83</v>
      </c>
      <c r="AB166" s="3"/>
      <c r="AC166" s="1">
        <v>164</v>
      </c>
      <c r="AD166" s="2">
        <v>42168</v>
      </c>
      <c r="AE166" s="3">
        <v>2538.5500000000002</v>
      </c>
      <c r="AF166" s="3"/>
      <c r="AG166" s="1">
        <v>164</v>
      </c>
      <c r="AH166" s="2">
        <v>41803</v>
      </c>
      <c r="AI166" s="3">
        <v>1877.18</v>
      </c>
      <c r="AJ166" s="3"/>
      <c r="AK166" s="1">
        <v>164</v>
      </c>
      <c r="AL166" s="2">
        <v>41438</v>
      </c>
      <c r="AM166" s="3">
        <v>1897.53</v>
      </c>
      <c r="AN166" s="3"/>
    </row>
    <row r="167" spans="1:40" ht="18" x14ac:dyDescent="0.2">
      <c r="A167" s="1">
        <v>165</v>
      </c>
      <c r="B167" s="2">
        <v>44726</v>
      </c>
      <c r="C167" s="3">
        <v>4016.5</v>
      </c>
      <c r="D167" s="3"/>
      <c r="E167" s="1">
        <v>165</v>
      </c>
      <c r="F167" s="2">
        <v>44361</v>
      </c>
      <c r="G167" s="3">
        <v>3626.02</v>
      </c>
      <c r="H167" s="3"/>
      <c r="I167" s="1">
        <v>165</v>
      </c>
      <c r="J167" s="2">
        <v>43995</v>
      </c>
      <c r="K167" s="3">
        <v>3758.15</v>
      </c>
      <c r="L167" s="3"/>
      <c r="M167" s="1">
        <v>165</v>
      </c>
      <c r="N167" s="2">
        <v>43630</v>
      </c>
      <c r="O167" s="3">
        <v>3266.72</v>
      </c>
      <c r="P167" s="3"/>
      <c r="Q167" s="1">
        <v>165</v>
      </c>
      <c r="R167" s="2">
        <v>43266</v>
      </c>
      <c r="S167" s="3">
        <v>2859.78</v>
      </c>
      <c r="T167" s="3"/>
      <c r="U167" s="1">
        <v>165</v>
      </c>
      <c r="V167" s="2">
        <v>42900</v>
      </c>
      <c r="W167" s="3">
        <v>2933.13</v>
      </c>
      <c r="X167" s="3"/>
      <c r="Y167" s="1">
        <v>165</v>
      </c>
      <c r="Z167" s="2">
        <v>42534</v>
      </c>
      <c r="AA167" s="3">
        <v>2969.83</v>
      </c>
      <c r="AB167" s="3"/>
      <c r="AC167" s="1">
        <v>165</v>
      </c>
      <c r="AD167" s="2">
        <v>42169</v>
      </c>
      <c r="AE167" s="3">
        <v>2538.5500000000002</v>
      </c>
      <c r="AF167" s="3"/>
      <c r="AG167" s="1">
        <v>165</v>
      </c>
      <c r="AH167" s="2">
        <v>41804</v>
      </c>
      <c r="AI167" s="3">
        <v>1877.37</v>
      </c>
      <c r="AJ167" s="3"/>
      <c r="AK167" s="1">
        <v>165</v>
      </c>
      <c r="AL167" s="2">
        <v>41439</v>
      </c>
      <c r="AM167" s="3">
        <v>1895.01</v>
      </c>
      <c r="AN167" s="3"/>
    </row>
    <row r="168" spans="1:40" ht="18" x14ac:dyDescent="0.2">
      <c r="A168" s="1">
        <v>166</v>
      </c>
      <c r="B168" s="2">
        <v>44727</v>
      </c>
      <c r="C168" s="3">
        <v>3979.3</v>
      </c>
      <c r="D168" s="3"/>
      <c r="E168" s="1">
        <v>166</v>
      </c>
      <c r="F168" s="2">
        <v>44362</v>
      </c>
      <c r="G168" s="3">
        <v>3626.02</v>
      </c>
      <c r="H168" s="3"/>
      <c r="I168" s="1">
        <v>166</v>
      </c>
      <c r="J168" s="2">
        <v>43996</v>
      </c>
      <c r="K168" s="3">
        <v>3758.15</v>
      </c>
      <c r="L168" s="3"/>
      <c r="M168" s="1">
        <v>166</v>
      </c>
      <c r="N168" s="2">
        <v>43631</v>
      </c>
      <c r="O168" s="3">
        <v>3270.7</v>
      </c>
      <c r="P168" s="3"/>
      <c r="Q168" s="1">
        <v>166</v>
      </c>
      <c r="R168" s="2">
        <v>43267</v>
      </c>
      <c r="S168" s="3">
        <v>2890.06</v>
      </c>
      <c r="T168" s="3"/>
      <c r="U168" s="1">
        <v>166</v>
      </c>
      <c r="V168" s="2">
        <v>42901</v>
      </c>
      <c r="W168" s="3">
        <v>2924.75</v>
      </c>
      <c r="X168" s="3"/>
      <c r="Y168" s="1">
        <v>166</v>
      </c>
      <c r="Z168" s="2">
        <v>42535</v>
      </c>
      <c r="AA168" s="3">
        <v>2990.35</v>
      </c>
      <c r="AB168" s="3"/>
      <c r="AC168" s="1">
        <v>166</v>
      </c>
      <c r="AD168" s="2">
        <v>42170</v>
      </c>
      <c r="AE168" s="3">
        <v>2538.5500000000002</v>
      </c>
      <c r="AF168" s="3"/>
      <c r="AG168" s="1">
        <v>166</v>
      </c>
      <c r="AH168" s="2">
        <v>41805</v>
      </c>
      <c r="AI168" s="3">
        <v>1877.37</v>
      </c>
      <c r="AJ168" s="3"/>
      <c r="AK168" s="1">
        <v>166</v>
      </c>
      <c r="AL168" s="2">
        <v>41440</v>
      </c>
      <c r="AM168" s="3">
        <v>1882.38</v>
      </c>
      <c r="AN168" s="3"/>
    </row>
    <row r="169" spans="1:40" ht="18" x14ac:dyDescent="0.2">
      <c r="A169" s="1">
        <v>167</v>
      </c>
      <c r="B169" s="2">
        <v>44728</v>
      </c>
      <c r="C169" s="3">
        <v>3923.96</v>
      </c>
      <c r="D169" s="3"/>
      <c r="E169" s="1">
        <v>167</v>
      </c>
      <c r="F169" s="2">
        <v>44363</v>
      </c>
      <c r="G169" s="3">
        <v>3693.35</v>
      </c>
      <c r="H169" s="3"/>
      <c r="I169" s="1">
        <v>167</v>
      </c>
      <c r="J169" s="2">
        <v>43997</v>
      </c>
      <c r="K169" s="3">
        <v>3758.15</v>
      </c>
      <c r="L169" s="3"/>
      <c r="M169" s="1">
        <v>167</v>
      </c>
      <c r="N169" s="2">
        <v>43632</v>
      </c>
      <c r="O169" s="3">
        <v>3270.7</v>
      </c>
      <c r="P169" s="3"/>
      <c r="Q169" s="1">
        <v>167</v>
      </c>
      <c r="R169" s="2">
        <v>43268</v>
      </c>
      <c r="S169" s="3">
        <v>2890.06</v>
      </c>
      <c r="T169" s="3"/>
      <c r="U169" s="1">
        <v>167</v>
      </c>
      <c r="V169" s="2">
        <v>42902</v>
      </c>
      <c r="W169" s="3">
        <v>2953.83</v>
      </c>
      <c r="X169" s="3"/>
      <c r="Y169" s="1">
        <v>167</v>
      </c>
      <c r="Z169" s="2">
        <v>42536</v>
      </c>
      <c r="AA169" s="3">
        <v>3003.28</v>
      </c>
      <c r="AB169" s="3"/>
      <c r="AC169" s="1">
        <v>167</v>
      </c>
      <c r="AD169" s="2">
        <v>42171</v>
      </c>
      <c r="AE169" s="3">
        <v>2538.5500000000002</v>
      </c>
      <c r="AF169" s="3"/>
      <c r="AG169" s="1">
        <v>167</v>
      </c>
      <c r="AH169" s="2">
        <v>41806</v>
      </c>
      <c r="AI169" s="3">
        <v>1877.37</v>
      </c>
      <c r="AJ169" s="3"/>
      <c r="AK169" s="1">
        <v>167</v>
      </c>
      <c r="AL169" s="2">
        <v>41441</v>
      </c>
      <c r="AM169" s="3">
        <v>1882.38</v>
      </c>
      <c r="AN169" s="3"/>
    </row>
    <row r="170" spans="1:40" ht="18" x14ac:dyDescent="0.2">
      <c r="A170" s="1">
        <v>168</v>
      </c>
      <c r="B170" s="2">
        <v>44729</v>
      </c>
      <c r="C170" s="3">
        <v>3912.15</v>
      </c>
      <c r="D170" s="3"/>
      <c r="E170" s="1">
        <v>168</v>
      </c>
      <c r="F170" s="2">
        <v>44364</v>
      </c>
      <c r="G170" s="3">
        <v>3690.56</v>
      </c>
      <c r="H170" s="3"/>
      <c r="I170" s="1">
        <v>168</v>
      </c>
      <c r="J170" s="2">
        <v>43998</v>
      </c>
      <c r="K170" s="3">
        <v>3758.15</v>
      </c>
      <c r="L170" s="3"/>
      <c r="M170" s="1">
        <v>168</v>
      </c>
      <c r="N170" s="2">
        <v>43633</v>
      </c>
      <c r="O170" s="3">
        <v>3270.7</v>
      </c>
      <c r="P170" s="3"/>
      <c r="Q170" s="1">
        <v>168</v>
      </c>
      <c r="R170" s="2">
        <v>43269</v>
      </c>
      <c r="S170" s="3">
        <v>2890.06</v>
      </c>
      <c r="T170" s="3"/>
      <c r="U170" s="1">
        <v>168</v>
      </c>
      <c r="V170" s="2">
        <v>42903</v>
      </c>
      <c r="W170" s="3">
        <v>2961.68</v>
      </c>
      <c r="X170" s="3"/>
      <c r="Y170" s="1">
        <v>168</v>
      </c>
      <c r="Z170" s="2">
        <v>42537</v>
      </c>
      <c r="AA170" s="3">
        <v>2989.56</v>
      </c>
      <c r="AB170" s="3"/>
      <c r="AC170" s="1">
        <v>168</v>
      </c>
      <c r="AD170" s="2">
        <v>42172</v>
      </c>
      <c r="AE170" s="3">
        <v>2531.7199999999998</v>
      </c>
      <c r="AF170" s="3"/>
      <c r="AG170" s="1">
        <v>168</v>
      </c>
      <c r="AH170" s="2">
        <v>41807</v>
      </c>
      <c r="AI170" s="3">
        <v>1886.62</v>
      </c>
      <c r="AJ170" s="3"/>
      <c r="AK170" s="1">
        <v>168</v>
      </c>
      <c r="AL170" s="2">
        <v>41442</v>
      </c>
      <c r="AM170" s="3">
        <v>1882.38</v>
      </c>
      <c r="AN170" s="3"/>
    </row>
    <row r="171" spans="1:40" ht="18" x14ac:dyDescent="0.2">
      <c r="A171" s="1">
        <v>169</v>
      </c>
      <c r="B171" s="2">
        <v>44730</v>
      </c>
      <c r="C171" s="3">
        <v>3905.05</v>
      </c>
      <c r="D171" s="3"/>
      <c r="E171" s="1">
        <v>169</v>
      </c>
      <c r="F171" s="2">
        <v>44365</v>
      </c>
      <c r="G171" s="3">
        <v>3730.45</v>
      </c>
      <c r="H171" s="3"/>
      <c r="I171" s="1">
        <v>169</v>
      </c>
      <c r="J171" s="2">
        <v>43999</v>
      </c>
      <c r="K171" s="3">
        <v>3741.88</v>
      </c>
      <c r="L171" s="3"/>
      <c r="M171" s="1">
        <v>169</v>
      </c>
      <c r="N171" s="2">
        <v>43634</v>
      </c>
      <c r="O171" s="3">
        <v>3286.63</v>
      </c>
      <c r="P171" s="3"/>
      <c r="Q171" s="1">
        <v>169</v>
      </c>
      <c r="R171" s="2">
        <v>43270</v>
      </c>
      <c r="S171" s="3">
        <v>2919.14</v>
      </c>
      <c r="T171" s="3"/>
      <c r="U171" s="1">
        <v>169</v>
      </c>
      <c r="V171" s="2">
        <v>42904</v>
      </c>
      <c r="W171" s="3">
        <v>2961.68</v>
      </c>
      <c r="X171" s="3"/>
      <c r="Y171" s="1">
        <v>169</v>
      </c>
      <c r="Z171" s="2">
        <v>42538</v>
      </c>
      <c r="AA171" s="3">
        <v>3019.12</v>
      </c>
      <c r="AB171" s="3"/>
      <c r="AC171" s="1">
        <v>169</v>
      </c>
      <c r="AD171" s="2">
        <v>42173</v>
      </c>
      <c r="AE171" s="3">
        <v>2550.4299999999998</v>
      </c>
      <c r="AF171" s="3"/>
      <c r="AG171" s="1">
        <v>169</v>
      </c>
      <c r="AH171" s="2">
        <v>41808</v>
      </c>
      <c r="AI171" s="3">
        <v>1899.9</v>
      </c>
      <c r="AJ171" s="3"/>
      <c r="AK171" s="1">
        <v>169</v>
      </c>
      <c r="AL171" s="2">
        <v>41443</v>
      </c>
      <c r="AM171" s="3">
        <v>1883.57</v>
      </c>
      <c r="AN171" s="3"/>
    </row>
    <row r="172" spans="1:40" ht="18" x14ac:dyDescent="0.2">
      <c r="A172" s="1">
        <v>170</v>
      </c>
      <c r="B172" s="2">
        <v>44731</v>
      </c>
      <c r="C172" s="3">
        <v>3905.05</v>
      </c>
      <c r="D172" s="3"/>
      <c r="E172" s="1">
        <v>170</v>
      </c>
      <c r="F172" s="2">
        <v>44366</v>
      </c>
      <c r="G172" s="3">
        <v>3753.77</v>
      </c>
      <c r="H172" s="3"/>
      <c r="I172" s="1">
        <v>170</v>
      </c>
      <c r="J172" s="2">
        <v>44000</v>
      </c>
      <c r="K172" s="3">
        <v>3749.03</v>
      </c>
      <c r="L172" s="3"/>
      <c r="M172" s="1">
        <v>170</v>
      </c>
      <c r="N172" s="2">
        <v>43635</v>
      </c>
      <c r="O172" s="3">
        <v>3264.98</v>
      </c>
      <c r="P172" s="3"/>
      <c r="Q172" s="1">
        <v>170</v>
      </c>
      <c r="R172" s="2">
        <v>43271</v>
      </c>
      <c r="S172" s="3">
        <v>2931.78</v>
      </c>
      <c r="T172" s="3"/>
      <c r="U172" s="1">
        <v>170</v>
      </c>
      <c r="V172" s="2">
        <v>42905</v>
      </c>
      <c r="W172" s="3">
        <v>2961.68</v>
      </c>
      <c r="X172" s="3"/>
      <c r="Y172" s="1">
        <v>170</v>
      </c>
      <c r="Z172" s="2">
        <v>42539</v>
      </c>
      <c r="AA172" s="3">
        <v>3010.91</v>
      </c>
      <c r="AB172" s="3"/>
      <c r="AC172" s="1">
        <v>170</v>
      </c>
      <c r="AD172" s="2">
        <v>42174</v>
      </c>
      <c r="AE172" s="3">
        <v>2528.85</v>
      </c>
      <c r="AF172" s="3"/>
      <c r="AG172" s="1">
        <v>170</v>
      </c>
      <c r="AH172" s="2">
        <v>41809</v>
      </c>
      <c r="AI172" s="3">
        <v>1895.92</v>
      </c>
      <c r="AJ172" s="3"/>
      <c r="AK172" s="1">
        <v>170</v>
      </c>
      <c r="AL172" s="2">
        <v>41444</v>
      </c>
      <c r="AM172" s="3">
        <v>1902.47</v>
      </c>
      <c r="AN172" s="3"/>
    </row>
    <row r="173" spans="1:40" ht="18" x14ac:dyDescent="0.2">
      <c r="A173" s="1">
        <v>171</v>
      </c>
      <c r="B173" s="2">
        <v>44732</v>
      </c>
      <c r="C173" s="3">
        <v>3905.05</v>
      </c>
      <c r="D173" s="3"/>
      <c r="E173" s="1">
        <v>171</v>
      </c>
      <c r="F173" s="2">
        <v>44367</v>
      </c>
      <c r="G173" s="3">
        <v>3753.77</v>
      </c>
      <c r="H173" s="3"/>
      <c r="I173" s="1">
        <v>171</v>
      </c>
      <c r="J173" s="2">
        <v>44001</v>
      </c>
      <c r="K173" s="3">
        <v>3760.22</v>
      </c>
      <c r="L173" s="3"/>
      <c r="M173" s="1">
        <v>171</v>
      </c>
      <c r="N173" s="2">
        <v>43636</v>
      </c>
      <c r="O173" s="3">
        <v>3248.91</v>
      </c>
      <c r="P173" s="3"/>
      <c r="Q173" s="1">
        <v>171</v>
      </c>
      <c r="R173" s="2">
        <v>43272</v>
      </c>
      <c r="S173" s="3">
        <v>2916.49</v>
      </c>
      <c r="T173" s="3"/>
      <c r="U173" s="1">
        <v>171</v>
      </c>
      <c r="V173" s="2">
        <v>42906</v>
      </c>
      <c r="W173" s="3">
        <v>2961.68</v>
      </c>
      <c r="X173" s="3"/>
      <c r="Y173" s="1">
        <v>171</v>
      </c>
      <c r="Z173" s="2">
        <v>42540</v>
      </c>
      <c r="AA173" s="3">
        <v>3010.91</v>
      </c>
      <c r="AB173" s="3"/>
      <c r="AC173" s="1">
        <v>171</v>
      </c>
      <c r="AD173" s="2">
        <v>42175</v>
      </c>
      <c r="AE173" s="3">
        <v>2548.1999999999998</v>
      </c>
      <c r="AF173" s="3"/>
      <c r="AG173" s="1">
        <v>171</v>
      </c>
      <c r="AH173" s="2">
        <v>41810</v>
      </c>
      <c r="AI173" s="3">
        <v>1881.34</v>
      </c>
      <c r="AJ173" s="3"/>
      <c r="AK173" s="1">
        <v>171</v>
      </c>
      <c r="AL173" s="2">
        <v>41445</v>
      </c>
      <c r="AM173" s="3">
        <v>1900.87</v>
      </c>
      <c r="AN173" s="3"/>
    </row>
    <row r="174" spans="1:40" ht="18" x14ac:dyDescent="0.2">
      <c r="A174" s="1">
        <v>172</v>
      </c>
      <c r="B174" s="2">
        <v>44733</v>
      </c>
      <c r="C174" s="3">
        <v>3905.05</v>
      </c>
      <c r="D174" s="3"/>
      <c r="E174" s="1">
        <v>172</v>
      </c>
      <c r="F174" s="2">
        <v>44368</v>
      </c>
      <c r="G174" s="3">
        <v>3753.77</v>
      </c>
      <c r="H174" s="3"/>
      <c r="I174" s="1">
        <v>172</v>
      </c>
      <c r="J174" s="2">
        <v>44002</v>
      </c>
      <c r="K174" s="3">
        <v>3733.27</v>
      </c>
      <c r="L174" s="3"/>
      <c r="M174" s="1">
        <v>172</v>
      </c>
      <c r="N174" s="2">
        <v>43637</v>
      </c>
      <c r="O174" s="3">
        <v>3202.01</v>
      </c>
      <c r="P174" s="3"/>
      <c r="Q174" s="1">
        <v>172</v>
      </c>
      <c r="R174" s="2">
        <v>43273</v>
      </c>
      <c r="S174" s="3">
        <v>2944.82</v>
      </c>
      <c r="T174" s="3"/>
      <c r="U174" s="1">
        <v>172</v>
      </c>
      <c r="V174" s="2">
        <v>42907</v>
      </c>
      <c r="W174" s="3">
        <v>3029.53</v>
      </c>
      <c r="X174" s="3"/>
      <c r="Y174" s="1">
        <v>172</v>
      </c>
      <c r="Z174" s="2">
        <v>42541</v>
      </c>
      <c r="AA174" s="3">
        <v>3010.91</v>
      </c>
      <c r="AB174" s="3"/>
      <c r="AC174" s="1">
        <v>172</v>
      </c>
      <c r="AD174" s="2">
        <v>42176</v>
      </c>
      <c r="AE174" s="3">
        <v>2548.1999999999998</v>
      </c>
      <c r="AF174" s="3"/>
      <c r="AG174" s="1">
        <v>172</v>
      </c>
      <c r="AH174" s="2">
        <v>41811</v>
      </c>
      <c r="AI174" s="3">
        <v>1884.56</v>
      </c>
      <c r="AJ174" s="3"/>
      <c r="AK174" s="1">
        <v>172</v>
      </c>
      <c r="AL174" s="2">
        <v>41446</v>
      </c>
      <c r="AM174" s="3">
        <v>1937.26</v>
      </c>
      <c r="AN174" s="3"/>
    </row>
    <row r="175" spans="1:40" ht="18" x14ac:dyDescent="0.2">
      <c r="A175" s="1">
        <v>173</v>
      </c>
      <c r="B175" s="2">
        <v>44734</v>
      </c>
      <c r="C175" s="3">
        <v>4026.92</v>
      </c>
      <c r="D175" s="3"/>
      <c r="E175" s="1">
        <v>173</v>
      </c>
      <c r="F175" s="2">
        <v>44369</v>
      </c>
      <c r="G175" s="3">
        <v>3758.08</v>
      </c>
      <c r="H175" s="3"/>
      <c r="I175" s="1">
        <v>173</v>
      </c>
      <c r="J175" s="2">
        <v>44003</v>
      </c>
      <c r="K175" s="3">
        <v>3733.27</v>
      </c>
      <c r="L175" s="3"/>
      <c r="M175" s="1">
        <v>173</v>
      </c>
      <c r="N175" s="2">
        <v>43638</v>
      </c>
      <c r="O175" s="3">
        <v>3191.17</v>
      </c>
      <c r="P175" s="3"/>
      <c r="Q175" s="1">
        <v>173</v>
      </c>
      <c r="R175" s="2">
        <v>43274</v>
      </c>
      <c r="S175" s="3">
        <v>2918.22</v>
      </c>
      <c r="T175" s="3"/>
      <c r="U175" s="1">
        <v>173</v>
      </c>
      <c r="V175" s="2">
        <v>42908</v>
      </c>
      <c r="W175" s="3">
        <v>3053.9</v>
      </c>
      <c r="X175" s="3"/>
      <c r="Y175" s="1">
        <v>173</v>
      </c>
      <c r="Z175" s="2">
        <v>42542</v>
      </c>
      <c r="AA175" s="3">
        <v>2972.97</v>
      </c>
      <c r="AB175" s="3"/>
      <c r="AC175" s="1">
        <v>173</v>
      </c>
      <c r="AD175" s="2">
        <v>42177</v>
      </c>
      <c r="AE175" s="3">
        <v>2548.1999999999998</v>
      </c>
      <c r="AF175" s="3"/>
      <c r="AG175" s="1">
        <v>173</v>
      </c>
      <c r="AH175" s="2">
        <v>41812</v>
      </c>
      <c r="AI175" s="3">
        <v>1884.56</v>
      </c>
      <c r="AJ175" s="3"/>
      <c r="AK175" s="1">
        <v>173</v>
      </c>
      <c r="AL175" s="2">
        <v>41447</v>
      </c>
      <c r="AM175" s="3">
        <v>1941.06</v>
      </c>
      <c r="AN175" s="3"/>
    </row>
    <row r="176" spans="1:40" ht="18" x14ac:dyDescent="0.2">
      <c r="A176" s="1">
        <v>174</v>
      </c>
      <c r="B176" s="2">
        <v>44735</v>
      </c>
      <c r="C176" s="3">
        <v>4026.52</v>
      </c>
      <c r="D176" s="3"/>
      <c r="E176" s="1">
        <v>174</v>
      </c>
      <c r="F176" s="2">
        <v>44370</v>
      </c>
      <c r="G176" s="3">
        <v>3784.45</v>
      </c>
      <c r="H176" s="3"/>
      <c r="I176" s="1">
        <v>174</v>
      </c>
      <c r="J176" s="2">
        <v>44004</v>
      </c>
      <c r="K176" s="3">
        <v>3733.27</v>
      </c>
      <c r="L176" s="3"/>
      <c r="M176" s="1">
        <v>174</v>
      </c>
      <c r="N176" s="2">
        <v>43639</v>
      </c>
      <c r="O176" s="3">
        <v>3191.17</v>
      </c>
      <c r="P176" s="3"/>
      <c r="Q176" s="1">
        <v>174</v>
      </c>
      <c r="R176" s="2">
        <v>43275</v>
      </c>
      <c r="S176" s="3">
        <v>2918.22</v>
      </c>
      <c r="T176" s="3"/>
      <c r="U176" s="1">
        <v>174</v>
      </c>
      <c r="V176" s="2">
        <v>42909</v>
      </c>
      <c r="W176" s="3">
        <v>3035.83</v>
      </c>
      <c r="X176" s="3"/>
      <c r="Y176" s="1">
        <v>174</v>
      </c>
      <c r="Z176" s="2">
        <v>42543</v>
      </c>
      <c r="AA176" s="3">
        <v>2976.29</v>
      </c>
      <c r="AB176" s="3"/>
      <c r="AC176" s="1">
        <v>174</v>
      </c>
      <c r="AD176" s="2">
        <v>42178</v>
      </c>
      <c r="AE176" s="3">
        <v>2537.6799999999998</v>
      </c>
      <c r="AF176" s="3"/>
      <c r="AG176" s="1">
        <v>174</v>
      </c>
      <c r="AH176" s="2">
        <v>41813</v>
      </c>
      <c r="AI176" s="3">
        <v>1884.56</v>
      </c>
      <c r="AJ176" s="3"/>
      <c r="AK176" s="1">
        <v>174</v>
      </c>
      <c r="AL176" s="2">
        <v>41448</v>
      </c>
      <c r="AM176" s="3">
        <v>1941.06</v>
      </c>
      <c r="AN176" s="3"/>
    </row>
    <row r="177" spans="1:40" ht="18" x14ac:dyDescent="0.2">
      <c r="A177" s="1">
        <v>175</v>
      </c>
      <c r="B177" s="2">
        <v>44736</v>
      </c>
      <c r="C177" s="3">
        <v>4068.75</v>
      </c>
      <c r="D177" s="3"/>
      <c r="E177" s="1">
        <v>175</v>
      </c>
      <c r="F177" s="2">
        <v>44371</v>
      </c>
      <c r="G177" s="3">
        <v>3773.11</v>
      </c>
      <c r="H177" s="3"/>
      <c r="I177" s="1">
        <v>175</v>
      </c>
      <c r="J177" s="2">
        <v>44005</v>
      </c>
      <c r="K177" s="3">
        <v>3733.27</v>
      </c>
      <c r="L177" s="3"/>
      <c r="M177" s="1">
        <v>175</v>
      </c>
      <c r="N177" s="2">
        <v>43640</v>
      </c>
      <c r="O177" s="3">
        <v>3191.17</v>
      </c>
      <c r="P177" s="3"/>
      <c r="Q177" s="1">
        <v>175</v>
      </c>
      <c r="R177" s="2">
        <v>43276</v>
      </c>
      <c r="S177" s="3">
        <v>2918.22</v>
      </c>
      <c r="T177" s="3"/>
      <c r="U177" s="1">
        <v>175</v>
      </c>
      <c r="V177" s="2">
        <v>42910</v>
      </c>
      <c r="W177" s="3">
        <v>3010.68</v>
      </c>
      <c r="X177" s="3"/>
      <c r="Y177" s="1">
        <v>175</v>
      </c>
      <c r="Z177" s="2">
        <v>42544</v>
      </c>
      <c r="AA177" s="3">
        <v>2944.06</v>
      </c>
      <c r="AB177" s="3"/>
      <c r="AC177" s="1">
        <v>175</v>
      </c>
      <c r="AD177" s="2">
        <v>42179</v>
      </c>
      <c r="AE177" s="3">
        <v>2550.7399999999998</v>
      </c>
      <c r="AF177" s="3"/>
      <c r="AG177" s="1">
        <v>175</v>
      </c>
      <c r="AH177" s="2">
        <v>41814</v>
      </c>
      <c r="AI177" s="3">
        <v>1884.56</v>
      </c>
      <c r="AJ177" s="3"/>
      <c r="AK177" s="1">
        <v>175</v>
      </c>
      <c r="AL177" s="2">
        <v>41449</v>
      </c>
      <c r="AM177" s="3">
        <v>1941.06</v>
      </c>
      <c r="AN177" s="3"/>
    </row>
    <row r="178" spans="1:40" ht="18" x14ac:dyDescent="0.2">
      <c r="A178" s="1">
        <v>176</v>
      </c>
      <c r="B178" s="2">
        <v>44737</v>
      </c>
      <c r="C178" s="3">
        <v>4129.87</v>
      </c>
      <c r="D178" s="3"/>
      <c r="E178" s="1">
        <v>176</v>
      </c>
      <c r="F178" s="2">
        <v>44372</v>
      </c>
      <c r="G178" s="3">
        <v>3770.35</v>
      </c>
      <c r="H178" s="3"/>
      <c r="I178" s="1">
        <v>176</v>
      </c>
      <c r="J178" s="2">
        <v>44006</v>
      </c>
      <c r="K178" s="3">
        <v>3706.06</v>
      </c>
      <c r="L178" s="3"/>
      <c r="M178" s="1">
        <v>176</v>
      </c>
      <c r="N178" s="2">
        <v>43641</v>
      </c>
      <c r="O178" s="3">
        <v>3191.17</v>
      </c>
      <c r="P178" s="3"/>
      <c r="Q178" s="1">
        <v>176</v>
      </c>
      <c r="R178" s="2">
        <v>43277</v>
      </c>
      <c r="S178" s="3">
        <v>2927.67</v>
      </c>
      <c r="T178" s="3"/>
      <c r="U178" s="1">
        <v>176</v>
      </c>
      <c r="V178" s="2">
        <v>42911</v>
      </c>
      <c r="W178" s="3">
        <v>3010.68</v>
      </c>
      <c r="X178" s="3"/>
      <c r="Y178" s="1">
        <v>176</v>
      </c>
      <c r="Z178" s="2">
        <v>42545</v>
      </c>
      <c r="AA178" s="3">
        <v>2897.53</v>
      </c>
      <c r="AB178" s="3"/>
      <c r="AC178" s="1">
        <v>176</v>
      </c>
      <c r="AD178" s="2">
        <v>42180</v>
      </c>
      <c r="AE178" s="3">
        <v>2566.66</v>
      </c>
      <c r="AF178" s="3"/>
      <c r="AG178" s="1">
        <v>176</v>
      </c>
      <c r="AH178" s="2">
        <v>41815</v>
      </c>
      <c r="AI178" s="3">
        <v>1886.85</v>
      </c>
      <c r="AJ178" s="3"/>
      <c r="AK178" s="1">
        <v>176</v>
      </c>
      <c r="AL178" s="2">
        <v>41450</v>
      </c>
      <c r="AM178" s="3">
        <v>1942.97</v>
      </c>
      <c r="AN178" s="3"/>
    </row>
    <row r="179" spans="1:40" ht="18" x14ac:dyDescent="0.2">
      <c r="A179" s="1">
        <v>177</v>
      </c>
      <c r="B179" s="2">
        <v>44738</v>
      </c>
      <c r="C179" s="3">
        <v>4129.87</v>
      </c>
      <c r="D179" s="3"/>
      <c r="E179" s="1">
        <v>177</v>
      </c>
      <c r="F179" s="2">
        <v>44373</v>
      </c>
      <c r="G179" s="3">
        <v>3739.03</v>
      </c>
      <c r="H179" s="3"/>
      <c r="I179" s="1">
        <v>177</v>
      </c>
      <c r="J179" s="2">
        <v>44007</v>
      </c>
      <c r="K179" s="3">
        <v>3722.27</v>
      </c>
      <c r="L179" s="3"/>
      <c r="M179" s="1">
        <v>177</v>
      </c>
      <c r="N179" s="2">
        <v>43642</v>
      </c>
      <c r="O179" s="3">
        <v>3187.15</v>
      </c>
      <c r="P179" s="3"/>
      <c r="Q179" s="1">
        <v>177</v>
      </c>
      <c r="R179" s="2">
        <v>43278</v>
      </c>
      <c r="S179" s="3">
        <v>2924.1</v>
      </c>
      <c r="T179" s="3"/>
      <c r="U179" s="1">
        <v>177</v>
      </c>
      <c r="V179" s="2">
        <v>42912</v>
      </c>
      <c r="W179" s="3">
        <v>3010.68</v>
      </c>
      <c r="X179" s="3"/>
      <c r="Y179" s="1">
        <v>177</v>
      </c>
      <c r="Z179" s="2">
        <v>42546</v>
      </c>
      <c r="AA179" s="3">
        <v>2972.92</v>
      </c>
      <c r="AB179" s="3"/>
      <c r="AC179" s="1">
        <v>177</v>
      </c>
      <c r="AD179" s="2">
        <v>42181</v>
      </c>
      <c r="AE179" s="3">
        <v>2556.21</v>
      </c>
      <c r="AF179" s="3"/>
      <c r="AG179" s="1">
        <v>177</v>
      </c>
      <c r="AH179" s="2">
        <v>41816</v>
      </c>
      <c r="AI179" s="3">
        <v>1880.37</v>
      </c>
      <c r="AJ179" s="3"/>
      <c r="AK179" s="1">
        <v>177</v>
      </c>
      <c r="AL179" s="2">
        <v>41451</v>
      </c>
      <c r="AM179" s="3">
        <v>1928.27</v>
      </c>
      <c r="AN179" s="3"/>
    </row>
    <row r="180" spans="1:40" ht="18" x14ac:dyDescent="0.2">
      <c r="A180" s="1">
        <v>178</v>
      </c>
      <c r="B180" s="2">
        <v>44739</v>
      </c>
      <c r="C180" s="3">
        <v>4129.87</v>
      </c>
      <c r="D180" s="3"/>
      <c r="E180" s="1">
        <v>178</v>
      </c>
      <c r="F180" s="2">
        <v>44374</v>
      </c>
      <c r="G180" s="3">
        <v>3739.03</v>
      </c>
      <c r="H180" s="3"/>
      <c r="I180" s="1">
        <v>178</v>
      </c>
      <c r="J180" s="2">
        <v>44008</v>
      </c>
      <c r="K180" s="3">
        <v>3735.93</v>
      </c>
      <c r="L180" s="3"/>
      <c r="M180" s="1">
        <v>178</v>
      </c>
      <c r="N180" s="2">
        <v>43643</v>
      </c>
      <c r="O180" s="3">
        <v>3177.94</v>
      </c>
      <c r="P180" s="3"/>
      <c r="Q180" s="1">
        <v>178</v>
      </c>
      <c r="R180" s="2">
        <v>43279</v>
      </c>
      <c r="S180" s="3">
        <v>2934.91</v>
      </c>
      <c r="T180" s="3"/>
      <c r="U180" s="1">
        <v>178</v>
      </c>
      <c r="V180" s="2">
        <v>42913</v>
      </c>
      <c r="W180" s="3">
        <v>3010.68</v>
      </c>
      <c r="X180" s="3"/>
      <c r="Y180" s="1">
        <v>178</v>
      </c>
      <c r="Z180" s="2">
        <v>42547</v>
      </c>
      <c r="AA180" s="3">
        <v>2972.92</v>
      </c>
      <c r="AB180" s="3"/>
      <c r="AC180" s="1">
        <v>178</v>
      </c>
      <c r="AD180" s="2">
        <v>42182</v>
      </c>
      <c r="AE180" s="3">
        <v>2585.11</v>
      </c>
      <c r="AF180" s="3"/>
      <c r="AG180" s="1">
        <v>178</v>
      </c>
      <c r="AH180" s="2">
        <v>41817</v>
      </c>
      <c r="AI180" s="3">
        <v>1886.01</v>
      </c>
      <c r="AJ180" s="3"/>
      <c r="AK180" s="1">
        <v>178</v>
      </c>
      <c r="AL180" s="2">
        <v>41452</v>
      </c>
      <c r="AM180" s="3">
        <v>1921.86</v>
      </c>
      <c r="AN180" s="3"/>
    </row>
    <row r="181" spans="1:40" ht="18" x14ac:dyDescent="0.2">
      <c r="A181" s="1">
        <v>179</v>
      </c>
      <c r="B181" s="2">
        <v>44740</v>
      </c>
      <c r="C181" s="3">
        <v>4129.87</v>
      </c>
      <c r="D181" s="3"/>
      <c r="E181" s="1">
        <v>179</v>
      </c>
      <c r="F181" s="2">
        <v>44375</v>
      </c>
      <c r="G181" s="3">
        <v>3739.03</v>
      </c>
      <c r="H181" s="3"/>
      <c r="I181" s="1">
        <v>179</v>
      </c>
      <c r="J181" s="2">
        <v>44009</v>
      </c>
      <c r="K181" s="3">
        <v>3758.91</v>
      </c>
      <c r="L181" s="3"/>
      <c r="M181" s="1">
        <v>179</v>
      </c>
      <c r="N181" s="2">
        <v>43644</v>
      </c>
      <c r="O181" s="3">
        <v>3197.23</v>
      </c>
      <c r="P181" s="3"/>
      <c r="Q181" s="1">
        <v>179</v>
      </c>
      <c r="R181" s="2">
        <v>43280</v>
      </c>
      <c r="S181" s="3">
        <v>2945.09</v>
      </c>
      <c r="T181" s="3"/>
      <c r="U181" s="1">
        <v>179</v>
      </c>
      <c r="V181" s="2">
        <v>42914</v>
      </c>
      <c r="W181" s="3">
        <v>3025.28</v>
      </c>
      <c r="X181" s="3"/>
      <c r="Y181" s="1">
        <v>179</v>
      </c>
      <c r="Z181" s="2">
        <v>42548</v>
      </c>
      <c r="AA181" s="3">
        <v>2972.92</v>
      </c>
      <c r="AB181" s="3"/>
      <c r="AC181" s="1">
        <v>179</v>
      </c>
      <c r="AD181" s="2">
        <v>42183</v>
      </c>
      <c r="AE181" s="3">
        <v>2585.11</v>
      </c>
      <c r="AF181" s="3"/>
      <c r="AG181" s="1">
        <v>179</v>
      </c>
      <c r="AH181" s="2">
        <v>41818</v>
      </c>
      <c r="AI181" s="3">
        <v>1881.19</v>
      </c>
      <c r="AJ181" s="3"/>
      <c r="AK181" s="1">
        <v>179</v>
      </c>
      <c r="AL181" s="2">
        <v>41453</v>
      </c>
      <c r="AM181" s="3">
        <v>1922.63</v>
      </c>
      <c r="AN181" s="3"/>
    </row>
    <row r="182" spans="1:40" ht="18" x14ac:dyDescent="0.2">
      <c r="A182" s="1">
        <v>180</v>
      </c>
      <c r="B182" s="2">
        <v>44741</v>
      </c>
      <c r="C182" s="3">
        <v>4089.72</v>
      </c>
      <c r="D182" s="3">
        <f>AVERAGE(C153:C182)</f>
        <v>3923.5956666666666</v>
      </c>
      <c r="E182" s="1">
        <v>180</v>
      </c>
      <c r="F182" s="2">
        <v>44376</v>
      </c>
      <c r="G182" s="3">
        <v>3713.17</v>
      </c>
      <c r="H182" s="3">
        <f>AVERAGE(G153:G182)</f>
        <v>3683.663</v>
      </c>
      <c r="I182" s="1">
        <v>180</v>
      </c>
      <c r="J182" s="2">
        <v>44010</v>
      </c>
      <c r="K182" s="3">
        <v>3758.91</v>
      </c>
      <c r="L182" s="3">
        <f>AVERAGE(K153:K182)</f>
        <v>3698.9316666666678</v>
      </c>
      <c r="M182" s="1">
        <v>180</v>
      </c>
      <c r="N182" s="2">
        <v>43645</v>
      </c>
      <c r="O182" s="3">
        <v>3205.67</v>
      </c>
      <c r="P182" s="3">
        <f>AVERAGE(O153:O182)</f>
        <v>3265.5886666666652</v>
      </c>
      <c r="Q182" s="1">
        <v>180</v>
      </c>
      <c r="R182" s="2">
        <v>43281</v>
      </c>
      <c r="S182" s="3">
        <v>2930.8</v>
      </c>
      <c r="T182" s="3">
        <f>AVERAGE(S153:S182)</f>
        <v>2889.6889999999994</v>
      </c>
      <c r="U182" s="1">
        <v>180</v>
      </c>
      <c r="V182" s="2">
        <v>42915</v>
      </c>
      <c r="W182" s="3">
        <v>3023.64</v>
      </c>
      <c r="X182" s="3">
        <f>AVERAGE(W153:W182)</f>
        <v>2953.1703333333326</v>
      </c>
      <c r="Y182" s="1">
        <v>180</v>
      </c>
      <c r="Z182" s="2">
        <v>42549</v>
      </c>
      <c r="AA182" s="3">
        <v>3022.78</v>
      </c>
      <c r="AB182" s="3">
        <f>AVERAGE(AA153:AA182)</f>
        <v>3000.092333333333</v>
      </c>
      <c r="AC182" s="1">
        <v>180</v>
      </c>
      <c r="AD182" s="2">
        <v>42184</v>
      </c>
      <c r="AE182" s="3">
        <v>2585.11</v>
      </c>
      <c r="AF182" s="3">
        <f>AVERAGE(AE153:AE182)</f>
        <v>2561.1190000000001</v>
      </c>
      <c r="AG182" s="1">
        <v>180</v>
      </c>
      <c r="AH182" s="2">
        <v>41819</v>
      </c>
      <c r="AI182" s="3">
        <v>1881.19</v>
      </c>
      <c r="AJ182" s="3">
        <f>AVERAGE(AI153:AI182)</f>
        <v>1887.6876666666665</v>
      </c>
      <c r="AK182" s="1">
        <v>180</v>
      </c>
      <c r="AL182" s="2">
        <v>41454</v>
      </c>
      <c r="AM182" s="3">
        <v>1929</v>
      </c>
      <c r="AN182" s="3">
        <f>AVERAGE(AM153:AM182)</f>
        <v>1908.5986666666663</v>
      </c>
    </row>
    <row r="183" spans="1:40" ht="18" x14ac:dyDescent="0.2">
      <c r="A183" s="1">
        <v>181</v>
      </c>
      <c r="B183" s="2">
        <v>44742</v>
      </c>
      <c r="C183" s="3">
        <v>4127.47</v>
      </c>
      <c r="D183" s="3"/>
      <c r="E183" s="1">
        <v>181</v>
      </c>
      <c r="F183" s="2">
        <v>44377</v>
      </c>
      <c r="G183" s="3">
        <v>3756.67</v>
      </c>
      <c r="H183" s="3"/>
      <c r="I183" s="1">
        <v>181</v>
      </c>
      <c r="J183" s="2">
        <v>44011</v>
      </c>
      <c r="K183" s="3">
        <v>3758.91</v>
      </c>
      <c r="L183" s="3"/>
      <c r="M183" s="1">
        <v>181</v>
      </c>
      <c r="N183" s="2">
        <v>43646</v>
      </c>
      <c r="O183" s="3">
        <v>3205.67</v>
      </c>
      <c r="P183" s="3"/>
      <c r="Q183" s="1">
        <v>181</v>
      </c>
      <c r="R183" s="2">
        <v>43282</v>
      </c>
      <c r="S183" s="3">
        <v>2930.8</v>
      </c>
      <c r="T183" s="3"/>
      <c r="U183" s="1">
        <v>181</v>
      </c>
      <c r="V183" s="2">
        <v>42916</v>
      </c>
      <c r="W183" s="3">
        <v>3038.26</v>
      </c>
      <c r="X183" s="3"/>
      <c r="Y183" s="1">
        <v>181</v>
      </c>
      <c r="Z183" s="2">
        <v>42550</v>
      </c>
      <c r="AA183" s="3">
        <v>3005.18</v>
      </c>
      <c r="AB183" s="3"/>
      <c r="AC183" s="1">
        <v>181</v>
      </c>
      <c r="AD183" s="2">
        <v>42185</v>
      </c>
      <c r="AE183" s="3">
        <v>2585.11</v>
      </c>
      <c r="AF183" s="3"/>
      <c r="AG183" s="1">
        <v>181</v>
      </c>
      <c r="AH183" s="2">
        <v>41820</v>
      </c>
      <c r="AI183" s="3">
        <v>1881.19</v>
      </c>
      <c r="AJ183" s="3"/>
      <c r="AK183" s="1">
        <v>181</v>
      </c>
      <c r="AL183" s="2">
        <v>41455</v>
      </c>
      <c r="AM183" s="3">
        <v>1929</v>
      </c>
      <c r="AN183" s="3"/>
    </row>
    <row r="184" spans="1:40" ht="18" x14ac:dyDescent="0.2">
      <c r="A184" s="1">
        <v>182</v>
      </c>
      <c r="B184" s="2">
        <v>44743</v>
      </c>
      <c r="C184" s="3">
        <v>4151.21</v>
      </c>
      <c r="D184" s="3"/>
      <c r="E184" s="1">
        <v>182</v>
      </c>
      <c r="F184" s="2">
        <v>44378</v>
      </c>
      <c r="G184" s="3">
        <v>3748.5</v>
      </c>
      <c r="H184" s="3"/>
      <c r="I184" s="1">
        <v>182</v>
      </c>
      <c r="J184" s="2">
        <v>44012</v>
      </c>
      <c r="K184" s="3">
        <v>3758.91</v>
      </c>
      <c r="L184" s="3"/>
      <c r="M184" s="1">
        <v>182</v>
      </c>
      <c r="N184" s="2">
        <v>43647</v>
      </c>
      <c r="O184" s="3">
        <v>3205.67</v>
      </c>
      <c r="P184" s="3"/>
      <c r="Q184" s="1">
        <v>182</v>
      </c>
      <c r="R184" s="2">
        <v>43283</v>
      </c>
      <c r="S184" s="3">
        <v>2930.8</v>
      </c>
      <c r="T184" s="3"/>
      <c r="U184" s="1">
        <v>182</v>
      </c>
      <c r="V184" s="2">
        <v>42917</v>
      </c>
      <c r="W184" s="3">
        <v>3050.43</v>
      </c>
      <c r="X184" s="3"/>
      <c r="Y184" s="1">
        <v>182</v>
      </c>
      <c r="Z184" s="2">
        <v>42551</v>
      </c>
      <c r="AA184" s="3">
        <v>2916.15</v>
      </c>
      <c r="AB184" s="3"/>
      <c r="AC184" s="1">
        <v>182</v>
      </c>
      <c r="AD184" s="2">
        <v>42186</v>
      </c>
      <c r="AE184" s="3">
        <v>2598.6799999999998</v>
      </c>
      <c r="AF184" s="3"/>
      <c r="AG184" s="1">
        <v>182</v>
      </c>
      <c r="AH184" s="2">
        <v>41821</v>
      </c>
      <c r="AI184" s="3">
        <v>1881.19</v>
      </c>
      <c r="AJ184" s="3"/>
      <c r="AK184" s="1">
        <v>182</v>
      </c>
      <c r="AL184" s="2">
        <v>41456</v>
      </c>
      <c r="AM184" s="3">
        <v>1929</v>
      </c>
      <c r="AN184" s="3"/>
    </row>
    <row r="185" spans="1:40" ht="18" x14ac:dyDescent="0.2">
      <c r="A185" s="1">
        <v>183</v>
      </c>
      <c r="B185" s="2">
        <v>44744</v>
      </c>
      <c r="C185" s="3">
        <v>4198.7700000000004</v>
      </c>
      <c r="D185" s="3"/>
      <c r="E185" s="1">
        <v>183</v>
      </c>
      <c r="F185" s="2">
        <v>44379</v>
      </c>
      <c r="G185" s="3">
        <v>3775.53</v>
      </c>
      <c r="H185" s="3"/>
      <c r="I185" s="1">
        <v>183</v>
      </c>
      <c r="J185" s="2">
        <v>44013</v>
      </c>
      <c r="K185" s="3">
        <v>3756.28</v>
      </c>
      <c r="L185" s="3"/>
      <c r="M185" s="1">
        <v>183</v>
      </c>
      <c r="N185" s="2">
        <v>43648</v>
      </c>
      <c r="O185" s="3">
        <v>3205.67</v>
      </c>
      <c r="P185" s="3"/>
      <c r="Q185" s="1">
        <v>183</v>
      </c>
      <c r="R185" s="2">
        <v>43284</v>
      </c>
      <c r="S185" s="3">
        <v>2930.8</v>
      </c>
      <c r="T185" s="3"/>
      <c r="U185" s="1">
        <v>183</v>
      </c>
      <c r="V185" s="2">
        <v>42918</v>
      </c>
      <c r="W185" s="3">
        <v>3050.43</v>
      </c>
      <c r="X185" s="3"/>
      <c r="Y185" s="1">
        <v>183</v>
      </c>
      <c r="Z185" s="2">
        <v>42552</v>
      </c>
      <c r="AA185" s="3">
        <v>2919.01</v>
      </c>
      <c r="AB185" s="3"/>
      <c r="AC185" s="1">
        <v>183</v>
      </c>
      <c r="AD185" s="2">
        <v>42187</v>
      </c>
      <c r="AE185" s="3">
        <v>2626.8</v>
      </c>
      <c r="AF185" s="3"/>
      <c r="AG185" s="1">
        <v>183</v>
      </c>
      <c r="AH185" s="2">
        <v>41822</v>
      </c>
      <c r="AI185" s="3">
        <v>1865.42</v>
      </c>
      <c r="AJ185" s="3"/>
      <c r="AK185" s="1">
        <v>183</v>
      </c>
      <c r="AL185" s="2">
        <v>41457</v>
      </c>
      <c r="AM185" s="3">
        <v>1929</v>
      </c>
      <c r="AN185" s="3"/>
    </row>
    <row r="186" spans="1:40" ht="18" x14ac:dyDescent="0.2">
      <c r="A186" s="1">
        <v>184</v>
      </c>
      <c r="B186" s="2">
        <v>44745</v>
      </c>
      <c r="C186" s="3">
        <v>4198.7700000000004</v>
      </c>
      <c r="D186" s="3"/>
      <c r="E186" s="1">
        <v>184</v>
      </c>
      <c r="F186" s="2">
        <v>44380</v>
      </c>
      <c r="G186" s="3">
        <v>3777.17</v>
      </c>
      <c r="H186" s="3"/>
      <c r="I186" s="1">
        <v>184</v>
      </c>
      <c r="J186" s="2">
        <v>44014</v>
      </c>
      <c r="K186" s="3">
        <v>3723.67</v>
      </c>
      <c r="L186" s="3"/>
      <c r="M186" s="1">
        <v>184</v>
      </c>
      <c r="N186" s="2">
        <v>43649</v>
      </c>
      <c r="O186" s="3">
        <v>3211.06</v>
      </c>
      <c r="P186" s="3"/>
      <c r="Q186" s="1">
        <v>184</v>
      </c>
      <c r="R186" s="2">
        <v>43285</v>
      </c>
      <c r="S186" s="3">
        <v>2909.83</v>
      </c>
      <c r="T186" s="3"/>
      <c r="U186" s="1">
        <v>184</v>
      </c>
      <c r="V186" s="2">
        <v>42919</v>
      </c>
      <c r="W186" s="3">
        <v>3050.43</v>
      </c>
      <c r="X186" s="3"/>
      <c r="Y186" s="1">
        <v>184</v>
      </c>
      <c r="Z186" s="2">
        <v>42553</v>
      </c>
      <c r="AA186" s="3">
        <v>2914.38</v>
      </c>
      <c r="AB186" s="3"/>
      <c r="AC186" s="1">
        <v>184</v>
      </c>
      <c r="AD186" s="2">
        <v>42188</v>
      </c>
      <c r="AE186" s="3">
        <v>2623.91</v>
      </c>
      <c r="AF186" s="3"/>
      <c r="AG186" s="1">
        <v>184</v>
      </c>
      <c r="AH186" s="2">
        <v>41823</v>
      </c>
      <c r="AI186" s="3">
        <v>1856.73</v>
      </c>
      <c r="AJ186" s="3"/>
      <c r="AK186" s="1">
        <v>184</v>
      </c>
      <c r="AL186" s="2">
        <v>41458</v>
      </c>
      <c r="AM186" s="3">
        <v>1919.42</v>
      </c>
      <c r="AN186" s="3"/>
    </row>
    <row r="187" spans="1:40" ht="18" x14ac:dyDescent="0.2">
      <c r="A187" s="1">
        <v>185</v>
      </c>
      <c r="B187" s="2">
        <v>44746</v>
      </c>
      <c r="C187" s="3">
        <v>4198.7700000000004</v>
      </c>
      <c r="D187" s="3"/>
      <c r="E187" s="1">
        <v>185</v>
      </c>
      <c r="F187" s="2">
        <v>44381</v>
      </c>
      <c r="G187" s="3">
        <v>3777.17</v>
      </c>
      <c r="H187" s="3"/>
      <c r="I187" s="1">
        <v>185</v>
      </c>
      <c r="J187" s="2">
        <v>44015</v>
      </c>
      <c r="K187" s="3">
        <v>3660.18</v>
      </c>
      <c r="L187" s="3"/>
      <c r="M187" s="1">
        <v>185</v>
      </c>
      <c r="N187" s="2">
        <v>43650</v>
      </c>
      <c r="O187" s="3">
        <v>3206.92</v>
      </c>
      <c r="P187" s="3"/>
      <c r="Q187" s="1">
        <v>185</v>
      </c>
      <c r="R187" s="2">
        <v>43286</v>
      </c>
      <c r="S187" s="3">
        <v>2909.83</v>
      </c>
      <c r="T187" s="3"/>
      <c r="U187" s="1">
        <v>185</v>
      </c>
      <c r="V187" s="2">
        <v>42920</v>
      </c>
      <c r="W187" s="3">
        <v>3050.43</v>
      </c>
      <c r="X187" s="3"/>
      <c r="Y187" s="1">
        <v>185</v>
      </c>
      <c r="Z187" s="2">
        <v>42554</v>
      </c>
      <c r="AA187" s="3">
        <v>2914.38</v>
      </c>
      <c r="AB187" s="3"/>
      <c r="AC187" s="1">
        <v>185</v>
      </c>
      <c r="AD187" s="2">
        <v>42189</v>
      </c>
      <c r="AE187" s="3">
        <v>2642.97</v>
      </c>
      <c r="AF187" s="3"/>
      <c r="AG187" s="1">
        <v>185</v>
      </c>
      <c r="AH187" s="2">
        <v>41824</v>
      </c>
      <c r="AI187" s="3">
        <v>1848.91</v>
      </c>
      <c r="AJ187" s="3"/>
      <c r="AK187" s="1">
        <v>185</v>
      </c>
      <c r="AL187" s="2">
        <v>41459</v>
      </c>
      <c r="AM187" s="3">
        <v>1915.45</v>
      </c>
      <c r="AN187" s="3"/>
    </row>
    <row r="188" spans="1:40" ht="18" x14ac:dyDescent="0.2">
      <c r="A188" s="1">
        <v>186</v>
      </c>
      <c r="B188" s="2">
        <v>44747</v>
      </c>
      <c r="C188" s="3">
        <v>4198.7700000000004</v>
      </c>
      <c r="D188" s="3"/>
      <c r="E188" s="1">
        <v>186</v>
      </c>
      <c r="F188" s="2">
        <v>44382</v>
      </c>
      <c r="G188" s="3">
        <v>3777.17</v>
      </c>
      <c r="H188" s="3"/>
      <c r="I188" s="1">
        <v>186</v>
      </c>
      <c r="J188" s="2">
        <v>44016</v>
      </c>
      <c r="K188" s="3">
        <v>3645.9</v>
      </c>
      <c r="L188" s="3"/>
      <c r="M188" s="1">
        <v>186</v>
      </c>
      <c r="N188" s="2">
        <v>43651</v>
      </c>
      <c r="O188" s="3">
        <v>3206.92</v>
      </c>
      <c r="P188" s="3"/>
      <c r="Q188" s="1">
        <v>186</v>
      </c>
      <c r="R188" s="2">
        <v>43287</v>
      </c>
      <c r="S188" s="3">
        <v>2885.53</v>
      </c>
      <c r="T188" s="3"/>
      <c r="U188" s="1">
        <v>186</v>
      </c>
      <c r="V188" s="2">
        <v>42921</v>
      </c>
      <c r="W188" s="3">
        <v>3050.43</v>
      </c>
      <c r="X188" s="3"/>
      <c r="Y188" s="1">
        <v>186</v>
      </c>
      <c r="Z188" s="2">
        <v>42555</v>
      </c>
      <c r="AA188" s="3">
        <v>2914.38</v>
      </c>
      <c r="AB188" s="3"/>
      <c r="AC188" s="1">
        <v>186</v>
      </c>
      <c r="AD188" s="2">
        <v>42190</v>
      </c>
      <c r="AE188" s="3">
        <v>2642.97</v>
      </c>
      <c r="AF188" s="3"/>
      <c r="AG188" s="1">
        <v>186</v>
      </c>
      <c r="AH188" s="2">
        <v>41825</v>
      </c>
      <c r="AI188" s="3">
        <v>1848.91</v>
      </c>
      <c r="AJ188" s="3"/>
      <c r="AK188" s="1">
        <v>186</v>
      </c>
      <c r="AL188" s="2">
        <v>41460</v>
      </c>
      <c r="AM188" s="3">
        <v>1915.45</v>
      </c>
      <c r="AN188" s="3"/>
    </row>
    <row r="189" spans="1:40" ht="18" x14ac:dyDescent="0.2">
      <c r="A189" s="1">
        <v>187</v>
      </c>
      <c r="B189" s="2">
        <v>44748</v>
      </c>
      <c r="C189" s="3">
        <v>4259.8599999999997</v>
      </c>
      <c r="D189" s="3"/>
      <c r="E189" s="1">
        <v>187</v>
      </c>
      <c r="F189" s="2">
        <v>44383</v>
      </c>
      <c r="G189" s="3">
        <v>3777.17</v>
      </c>
      <c r="H189" s="3"/>
      <c r="I189" s="1">
        <v>187</v>
      </c>
      <c r="J189" s="2">
        <v>44017</v>
      </c>
      <c r="K189" s="3">
        <v>3645.9</v>
      </c>
      <c r="L189" s="3"/>
      <c r="M189" s="1">
        <v>187</v>
      </c>
      <c r="N189" s="2">
        <v>43652</v>
      </c>
      <c r="O189" s="3">
        <v>3217.18</v>
      </c>
      <c r="P189" s="3"/>
      <c r="Q189" s="1">
        <v>187</v>
      </c>
      <c r="R189" s="2">
        <v>43288</v>
      </c>
      <c r="S189" s="3">
        <v>2867.94</v>
      </c>
      <c r="T189" s="3"/>
      <c r="U189" s="1">
        <v>187</v>
      </c>
      <c r="V189" s="2">
        <v>42922</v>
      </c>
      <c r="W189" s="3">
        <v>3068.93</v>
      </c>
      <c r="X189" s="3"/>
      <c r="Y189" s="1">
        <v>187</v>
      </c>
      <c r="Z189" s="2">
        <v>42556</v>
      </c>
      <c r="AA189" s="3">
        <v>2914.38</v>
      </c>
      <c r="AB189" s="3"/>
      <c r="AC189" s="1">
        <v>187</v>
      </c>
      <c r="AD189" s="2">
        <v>42191</v>
      </c>
      <c r="AE189" s="3">
        <v>2642.97</v>
      </c>
      <c r="AF189" s="3"/>
      <c r="AG189" s="1">
        <v>187</v>
      </c>
      <c r="AH189" s="2">
        <v>41826</v>
      </c>
      <c r="AI189" s="3">
        <v>1848.91</v>
      </c>
      <c r="AJ189" s="3"/>
      <c r="AK189" s="1">
        <v>187</v>
      </c>
      <c r="AL189" s="2">
        <v>41461</v>
      </c>
      <c r="AM189" s="3">
        <v>1927.4</v>
      </c>
      <c r="AN189" s="3"/>
    </row>
    <row r="190" spans="1:40" ht="18" x14ac:dyDescent="0.2">
      <c r="A190" s="1">
        <v>188</v>
      </c>
      <c r="B190" s="2">
        <v>44749</v>
      </c>
      <c r="C190" s="3">
        <v>4348.68</v>
      </c>
      <c r="D190" s="3"/>
      <c r="E190" s="1">
        <v>188</v>
      </c>
      <c r="F190" s="2">
        <v>44384</v>
      </c>
      <c r="G190" s="3">
        <v>3782.27</v>
      </c>
      <c r="H190" s="3"/>
      <c r="I190" s="1">
        <v>188</v>
      </c>
      <c r="J190" s="2">
        <v>44018</v>
      </c>
      <c r="K190" s="3">
        <v>3645.9</v>
      </c>
      <c r="L190" s="3"/>
      <c r="M190" s="1">
        <v>188</v>
      </c>
      <c r="N190" s="2">
        <v>43653</v>
      </c>
      <c r="O190" s="3">
        <v>3217.18</v>
      </c>
      <c r="P190" s="3"/>
      <c r="Q190" s="1">
        <v>188</v>
      </c>
      <c r="R190" s="2">
        <v>43289</v>
      </c>
      <c r="S190" s="3">
        <v>2867.94</v>
      </c>
      <c r="T190" s="3"/>
      <c r="U190" s="1">
        <v>188</v>
      </c>
      <c r="V190" s="2">
        <v>42923</v>
      </c>
      <c r="W190" s="3">
        <v>3084.19</v>
      </c>
      <c r="X190" s="3"/>
      <c r="Y190" s="1">
        <v>188</v>
      </c>
      <c r="Z190" s="2">
        <v>42557</v>
      </c>
      <c r="AA190" s="3">
        <v>2966.87</v>
      </c>
      <c r="AB190" s="3"/>
      <c r="AC190" s="1">
        <v>188</v>
      </c>
      <c r="AD190" s="2">
        <v>42192</v>
      </c>
      <c r="AE190" s="3">
        <v>2665.41</v>
      </c>
      <c r="AF190" s="3"/>
      <c r="AG190" s="1">
        <v>188</v>
      </c>
      <c r="AH190" s="2">
        <v>41827</v>
      </c>
      <c r="AI190" s="3">
        <v>1848.91</v>
      </c>
      <c r="AJ190" s="3"/>
      <c r="AK190" s="1">
        <v>188</v>
      </c>
      <c r="AL190" s="2">
        <v>41462</v>
      </c>
      <c r="AM190" s="3">
        <v>1927.4</v>
      </c>
      <c r="AN190" s="3"/>
    </row>
    <row r="191" spans="1:40" ht="18" x14ac:dyDescent="0.2">
      <c r="A191" s="1">
        <v>189</v>
      </c>
      <c r="B191" s="2">
        <v>44750</v>
      </c>
      <c r="C191" s="3">
        <v>4369.7</v>
      </c>
      <c r="D191" s="3"/>
      <c r="E191" s="1">
        <v>189</v>
      </c>
      <c r="F191" s="2">
        <v>44385</v>
      </c>
      <c r="G191" s="3">
        <v>3815.22</v>
      </c>
      <c r="H191" s="3"/>
      <c r="I191" s="1">
        <v>189</v>
      </c>
      <c r="J191" s="2">
        <v>44019</v>
      </c>
      <c r="K191" s="3">
        <v>3633.32</v>
      </c>
      <c r="L191" s="3"/>
      <c r="M191" s="1">
        <v>189</v>
      </c>
      <c r="N191" s="2">
        <v>43654</v>
      </c>
      <c r="O191" s="3">
        <v>3217.18</v>
      </c>
      <c r="P191" s="3"/>
      <c r="Q191" s="1">
        <v>189</v>
      </c>
      <c r="R191" s="2">
        <v>43290</v>
      </c>
      <c r="S191" s="3">
        <v>2867.94</v>
      </c>
      <c r="T191" s="3"/>
      <c r="U191" s="1">
        <v>189</v>
      </c>
      <c r="V191" s="2">
        <v>42924</v>
      </c>
      <c r="W191" s="3">
        <v>3092.65</v>
      </c>
      <c r="X191" s="3"/>
      <c r="Y191" s="1">
        <v>189</v>
      </c>
      <c r="Z191" s="2">
        <v>42558</v>
      </c>
      <c r="AA191" s="3">
        <v>3003.2</v>
      </c>
      <c r="AB191" s="3"/>
      <c r="AC191" s="1">
        <v>189</v>
      </c>
      <c r="AD191" s="2">
        <v>42193</v>
      </c>
      <c r="AE191" s="3">
        <v>2690.15</v>
      </c>
      <c r="AF191" s="3"/>
      <c r="AG191" s="1">
        <v>189</v>
      </c>
      <c r="AH191" s="2">
        <v>41828</v>
      </c>
      <c r="AI191" s="3">
        <v>1849.28</v>
      </c>
      <c r="AJ191" s="3"/>
      <c r="AK191" s="1">
        <v>189</v>
      </c>
      <c r="AL191" s="2">
        <v>41463</v>
      </c>
      <c r="AM191" s="3">
        <v>1927.4</v>
      </c>
      <c r="AN191" s="3"/>
    </row>
    <row r="192" spans="1:40" ht="18" x14ac:dyDescent="0.2">
      <c r="A192" s="1">
        <v>190</v>
      </c>
      <c r="B192" s="2">
        <v>44751</v>
      </c>
      <c r="C192" s="3">
        <v>4388.2700000000004</v>
      </c>
      <c r="D192" s="3"/>
      <c r="E192" s="1">
        <v>190</v>
      </c>
      <c r="F192" s="2">
        <v>44386</v>
      </c>
      <c r="G192" s="3">
        <v>3850.46</v>
      </c>
      <c r="H192" s="3"/>
      <c r="I192" s="1">
        <v>190</v>
      </c>
      <c r="J192" s="2">
        <v>44020</v>
      </c>
      <c r="K192" s="3">
        <v>3631.54</v>
      </c>
      <c r="L192" s="3"/>
      <c r="M192" s="1">
        <v>190</v>
      </c>
      <c r="N192" s="2">
        <v>43655</v>
      </c>
      <c r="O192" s="3">
        <v>3207.66</v>
      </c>
      <c r="P192" s="3"/>
      <c r="Q192" s="1">
        <v>190</v>
      </c>
      <c r="R192" s="2">
        <v>43291</v>
      </c>
      <c r="S192" s="3">
        <v>2881.09</v>
      </c>
      <c r="T192" s="3"/>
      <c r="U192" s="1">
        <v>190</v>
      </c>
      <c r="V192" s="2">
        <v>42925</v>
      </c>
      <c r="W192" s="3">
        <v>3092.65</v>
      </c>
      <c r="X192" s="3"/>
      <c r="Y192" s="1">
        <v>190</v>
      </c>
      <c r="Z192" s="2">
        <v>42559</v>
      </c>
      <c r="AA192" s="3">
        <v>2986.49</v>
      </c>
      <c r="AB192" s="3"/>
      <c r="AC192" s="1">
        <v>190</v>
      </c>
      <c r="AD192" s="2">
        <v>42194</v>
      </c>
      <c r="AE192" s="3">
        <v>2690.79</v>
      </c>
      <c r="AF192" s="3"/>
      <c r="AG192" s="1">
        <v>190</v>
      </c>
      <c r="AH192" s="2">
        <v>41829</v>
      </c>
      <c r="AI192" s="3">
        <v>1854.24</v>
      </c>
      <c r="AJ192" s="3"/>
      <c r="AK192" s="1">
        <v>190</v>
      </c>
      <c r="AL192" s="2">
        <v>41464</v>
      </c>
      <c r="AM192" s="3">
        <v>1926.84</v>
      </c>
      <c r="AN192" s="3"/>
    </row>
    <row r="193" spans="1:40" ht="18" x14ac:dyDescent="0.2">
      <c r="A193" s="1">
        <v>191</v>
      </c>
      <c r="B193" s="2">
        <v>44752</v>
      </c>
      <c r="C193" s="3">
        <v>4388.2700000000004</v>
      </c>
      <c r="D193" s="3"/>
      <c r="E193" s="1">
        <v>191</v>
      </c>
      <c r="F193" s="2">
        <v>44387</v>
      </c>
      <c r="G193" s="3">
        <v>3829.46</v>
      </c>
      <c r="H193" s="3"/>
      <c r="I193" s="1">
        <v>191</v>
      </c>
      <c r="J193" s="2">
        <v>44021</v>
      </c>
      <c r="K193" s="3">
        <v>3625.61</v>
      </c>
      <c r="L193" s="3"/>
      <c r="M193" s="1">
        <v>191</v>
      </c>
      <c r="N193" s="2">
        <v>43656</v>
      </c>
      <c r="O193" s="3">
        <v>3223.67</v>
      </c>
      <c r="P193" s="3"/>
      <c r="Q193" s="1">
        <v>191</v>
      </c>
      <c r="R193" s="2">
        <v>43292</v>
      </c>
      <c r="S193" s="3">
        <v>2872.62</v>
      </c>
      <c r="T193" s="3"/>
      <c r="U193" s="1">
        <v>191</v>
      </c>
      <c r="V193" s="2">
        <v>42926</v>
      </c>
      <c r="W193" s="3">
        <v>3092.65</v>
      </c>
      <c r="X193" s="3"/>
      <c r="Y193" s="1">
        <v>191</v>
      </c>
      <c r="Z193" s="2">
        <v>42560</v>
      </c>
      <c r="AA193" s="3">
        <v>2952.64</v>
      </c>
      <c r="AB193" s="3"/>
      <c r="AC193" s="1">
        <v>191</v>
      </c>
      <c r="AD193" s="2">
        <v>42195</v>
      </c>
      <c r="AE193" s="3">
        <v>2670.79</v>
      </c>
      <c r="AF193" s="3"/>
      <c r="AG193" s="1">
        <v>191</v>
      </c>
      <c r="AH193" s="2">
        <v>41830</v>
      </c>
      <c r="AI193" s="3">
        <v>1859.94</v>
      </c>
      <c r="AJ193" s="3"/>
      <c r="AK193" s="1">
        <v>191</v>
      </c>
      <c r="AL193" s="2">
        <v>41465</v>
      </c>
      <c r="AM193" s="3">
        <v>1920.12</v>
      </c>
      <c r="AN193" s="3"/>
    </row>
    <row r="194" spans="1:40" ht="18" x14ac:dyDescent="0.2">
      <c r="A194" s="1">
        <v>192</v>
      </c>
      <c r="B194" s="2">
        <v>44753</v>
      </c>
      <c r="C194" s="3">
        <v>4388.2700000000004</v>
      </c>
      <c r="D194" s="3"/>
      <c r="E194" s="1">
        <v>192</v>
      </c>
      <c r="F194" s="2">
        <v>44388</v>
      </c>
      <c r="G194" s="3">
        <v>3829.46</v>
      </c>
      <c r="H194" s="3"/>
      <c r="I194" s="1">
        <v>192</v>
      </c>
      <c r="J194" s="2">
        <v>44022</v>
      </c>
      <c r="K194" s="3">
        <v>3633.42</v>
      </c>
      <c r="L194" s="3"/>
      <c r="M194" s="1">
        <v>192</v>
      </c>
      <c r="N194" s="2">
        <v>43657</v>
      </c>
      <c r="O194" s="3">
        <v>3212.91</v>
      </c>
      <c r="P194" s="3"/>
      <c r="Q194" s="1">
        <v>192</v>
      </c>
      <c r="R194" s="2">
        <v>43293</v>
      </c>
      <c r="S194" s="3">
        <v>2880.1</v>
      </c>
      <c r="T194" s="3"/>
      <c r="U194" s="1">
        <v>192</v>
      </c>
      <c r="V194" s="2">
        <v>42927</v>
      </c>
      <c r="W194" s="3">
        <v>3067.33</v>
      </c>
      <c r="X194" s="3"/>
      <c r="Y194" s="1">
        <v>192</v>
      </c>
      <c r="Z194" s="2">
        <v>42561</v>
      </c>
      <c r="AA194" s="3">
        <v>2952.64</v>
      </c>
      <c r="AB194" s="3"/>
      <c r="AC194" s="1">
        <v>192</v>
      </c>
      <c r="AD194" s="2">
        <v>42196</v>
      </c>
      <c r="AE194" s="3">
        <v>2667.37</v>
      </c>
      <c r="AF194" s="3"/>
      <c r="AG194" s="1">
        <v>192</v>
      </c>
      <c r="AH194" s="2">
        <v>41831</v>
      </c>
      <c r="AI194" s="3">
        <v>1858.47</v>
      </c>
      <c r="AJ194" s="3"/>
      <c r="AK194" s="1">
        <v>192</v>
      </c>
      <c r="AL194" s="2">
        <v>41466</v>
      </c>
      <c r="AM194" s="3">
        <v>1920.24</v>
      </c>
      <c r="AN194" s="3"/>
    </row>
    <row r="195" spans="1:40" ht="18" x14ac:dyDescent="0.2">
      <c r="A195" s="1">
        <v>193</v>
      </c>
      <c r="B195" s="2">
        <v>44754</v>
      </c>
      <c r="C195" s="3">
        <v>4513.28</v>
      </c>
      <c r="D195" s="3"/>
      <c r="E195" s="1">
        <v>193</v>
      </c>
      <c r="F195" s="2">
        <v>44389</v>
      </c>
      <c r="G195" s="3">
        <v>3829.46</v>
      </c>
      <c r="H195" s="3"/>
      <c r="I195" s="1">
        <v>193</v>
      </c>
      <c r="J195" s="2">
        <v>44023</v>
      </c>
      <c r="K195" s="3">
        <v>3615.75</v>
      </c>
      <c r="L195" s="3"/>
      <c r="M195" s="1">
        <v>193</v>
      </c>
      <c r="N195" s="2">
        <v>43658</v>
      </c>
      <c r="O195" s="3">
        <v>3197.5</v>
      </c>
      <c r="P195" s="3"/>
      <c r="Q195" s="1">
        <v>193</v>
      </c>
      <c r="R195" s="2">
        <v>43294</v>
      </c>
      <c r="S195" s="3">
        <v>2882.02</v>
      </c>
      <c r="T195" s="3"/>
      <c r="U195" s="1">
        <v>193</v>
      </c>
      <c r="V195" s="2">
        <v>42928</v>
      </c>
      <c r="W195" s="3">
        <v>3067.73</v>
      </c>
      <c r="X195" s="3"/>
      <c r="Y195" s="1">
        <v>193</v>
      </c>
      <c r="Z195" s="2">
        <v>42562</v>
      </c>
      <c r="AA195" s="3">
        <v>2952.64</v>
      </c>
      <c r="AB195" s="3"/>
      <c r="AC195" s="1">
        <v>193</v>
      </c>
      <c r="AD195" s="2">
        <v>42197</v>
      </c>
      <c r="AE195" s="3">
        <v>2667.37</v>
      </c>
      <c r="AF195" s="3"/>
      <c r="AG195" s="1">
        <v>193</v>
      </c>
      <c r="AH195" s="2">
        <v>41832</v>
      </c>
      <c r="AI195" s="3">
        <v>1852.57</v>
      </c>
      <c r="AJ195" s="3"/>
      <c r="AK195" s="1">
        <v>193</v>
      </c>
      <c r="AL195" s="2">
        <v>41467</v>
      </c>
      <c r="AM195" s="3">
        <v>1910.79</v>
      </c>
      <c r="AN195" s="3"/>
    </row>
    <row r="196" spans="1:40" ht="18" x14ac:dyDescent="0.2">
      <c r="A196" s="1">
        <v>194</v>
      </c>
      <c r="B196" s="2">
        <v>44755</v>
      </c>
      <c r="C196" s="3">
        <v>4627.46</v>
      </c>
      <c r="D196" s="3"/>
      <c r="E196" s="1">
        <v>194</v>
      </c>
      <c r="F196" s="2">
        <v>44390</v>
      </c>
      <c r="G196" s="3">
        <v>3824.08</v>
      </c>
      <c r="H196" s="3"/>
      <c r="I196" s="1">
        <v>194</v>
      </c>
      <c r="J196" s="2">
        <v>44024</v>
      </c>
      <c r="K196" s="3">
        <v>3615.75</v>
      </c>
      <c r="L196" s="3"/>
      <c r="M196" s="1">
        <v>194</v>
      </c>
      <c r="N196" s="2">
        <v>43659</v>
      </c>
      <c r="O196" s="3">
        <v>3190.33</v>
      </c>
      <c r="P196" s="3"/>
      <c r="Q196" s="1">
        <v>194</v>
      </c>
      <c r="R196" s="2">
        <v>43295</v>
      </c>
      <c r="S196" s="3">
        <v>2861.7</v>
      </c>
      <c r="T196" s="3"/>
      <c r="U196" s="1">
        <v>194</v>
      </c>
      <c r="V196" s="2">
        <v>42929</v>
      </c>
      <c r="W196" s="3">
        <v>3052.3</v>
      </c>
      <c r="X196" s="3"/>
      <c r="Y196" s="1">
        <v>194</v>
      </c>
      <c r="Z196" s="2">
        <v>42563</v>
      </c>
      <c r="AA196" s="3">
        <v>2929.81</v>
      </c>
      <c r="AB196" s="3"/>
      <c r="AC196" s="1">
        <v>194</v>
      </c>
      <c r="AD196" s="2">
        <v>42198</v>
      </c>
      <c r="AE196" s="3">
        <v>2667.37</v>
      </c>
      <c r="AF196" s="3"/>
      <c r="AG196" s="1">
        <v>194</v>
      </c>
      <c r="AH196" s="2">
        <v>41833</v>
      </c>
      <c r="AI196" s="3">
        <v>1852.57</v>
      </c>
      <c r="AJ196" s="3"/>
      <c r="AK196" s="1">
        <v>194</v>
      </c>
      <c r="AL196" s="2">
        <v>41468</v>
      </c>
      <c r="AM196" s="3">
        <v>1905.25</v>
      </c>
      <c r="AN196" s="3"/>
    </row>
    <row r="197" spans="1:40" ht="18" x14ac:dyDescent="0.2">
      <c r="A197" s="1">
        <v>195</v>
      </c>
      <c r="B197" s="2">
        <v>44756</v>
      </c>
      <c r="C197" s="3">
        <v>4558.05</v>
      </c>
      <c r="D197" s="3"/>
      <c r="E197" s="1">
        <v>195</v>
      </c>
      <c r="F197" s="2">
        <v>44391</v>
      </c>
      <c r="G197" s="3">
        <v>3826.85</v>
      </c>
      <c r="H197" s="3"/>
      <c r="I197" s="1">
        <v>195</v>
      </c>
      <c r="J197" s="2">
        <v>44025</v>
      </c>
      <c r="K197" s="3">
        <v>3615.75</v>
      </c>
      <c r="L197" s="3"/>
      <c r="M197" s="1">
        <v>195</v>
      </c>
      <c r="N197" s="2">
        <v>43660</v>
      </c>
      <c r="O197" s="3">
        <v>3190.33</v>
      </c>
      <c r="P197" s="3"/>
      <c r="Q197" s="1">
        <v>195</v>
      </c>
      <c r="R197" s="2">
        <v>43296</v>
      </c>
      <c r="S197" s="3">
        <v>2861.7</v>
      </c>
      <c r="T197" s="3"/>
      <c r="U197" s="1">
        <v>195</v>
      </c>
      <c r="V197" s="2">
        <v>42930</v>
      </c>
      <c r="W197" s="3">
        <v>3043.6</v>
      </c>
      <c r="X197" s="3"/>
      <c r="Y197" s="1">
        <v>195</v>
      </c>
      <c r="Z197" s="2">
        <v>42564</v>
      </c>
      <c r="AA197" s="3">
        <v>2911.91</v>
      </c>
      <c r="AB197" s="3"/>
      <c r="AC197" s="1">
        <v>195</v>
      </c>
      <c r="AD197" s="2">
        <v>42199</v>
      </c>
      <c r="AE197" s="3">
        <v>2693.54</v>
      </c>
      <c r="AF197" s="3"/>
      <c r="AG197" s="1">
        <v>195</v>
      </c>
      <c r="AH197" s="2">
        <v>41834</v>
      </c>
      <c r="AI197" s="3">
        <v>1852.57</v>
      </c>
      <c r="AJ197" s="3"/>
      <c r="AK197" s="1">
        <v>195</v>
      </c>
      <c r="AL197" s="2">
        <v>41469</v>
      </c>
      <c r="AM197" s="3">
        <v>1905.25</v>
      </c>
      <c r="AN197" s="3"/>
    </row>
    <row r="198" spans="1:40" ht="18" x14ac:dyDescent="0.2">
      <c r="A198" s="1">
        <v>196</v>
      </c>
      <c r="B198" s="2">
        <v>44757</v>
      </c>
      <c r="C198" s="3">
        <v>4519.6499999999996</v>
      </c>
      <c r="D198" s="3"/>
      <c r="E198" s="1">
        <v>196</v>
      </c>
      <c r="F198" s="2">
        <v>44392</v>
      </c>
      <c r="G198" s="3">
        <v>3796.07</v>
      </c>
      <c r="H198" s="3"/>
      <c r="I198" s="1">
        <v>196</v>
      </c>
      <c r="J198" s="2">
        <v>44026</v>
      </c>
      <c r="K198" s="3">
        <v>3617.22</v>
      </c>
      <c r="L198" s="3"/>
      <c r="M198" s="1">
        <v>196</v>
      </c>
      <c r="N198" s="2">
        <v>43661</v>
      </c>
      <c r="O198" s="3">
        <v>3190.33</v>
      </c>
      <c r="P198" s="3"/>
      <c r="Q198" s="1">
        <v>196</v>
      </c>
      <c r="R198" s="2">
        <v>43297</v>
      </c>
      <c r="S198" s="3">
        <v>2861.7</v>
      </c>
      <c r="T198" s="3"/>
      <c r="U198" s="1">
        <v>196</v>
      </c>
      <c r="V198" s="2">
        <v>42931</v>
      </c>
      <c r="W198" s="3">
        <v>3019.56</v>
      </c>
      <c r="X198" s="3"/>
      <c r="Y198" s="1">
        <v>196</v>
      </c>
      <c r="Z198" s="2">
        <v>42565</v>
      </c>
      <c r="AA198" s="3">
        <v>2936.53</v>
      </c>
      <c r="AB198" s="3"/>
      <c r="AC198" s="1">
        <v>196</v>
      </c>
      <c r="AD198" s="2">
        <v>42200</v>
      </c>
      <c r="AE198" s="3">
        <v>2688.2</v>
      </c>
      <c r="AF198" s="3"/>
      <c r="AG198" s="1">
        <v>196</v>
      </c>
      <c r="AH198" s="2">
        <v>41835</v>
      </c>
      <c r="AI198" s="3">
        <v>1857.93</v>
      </c>
      <c r="AJ198" s="3"/>
      <c r="AK198" s="1">
        <v>196</v>
      </c>
      <c r="AL198" s="2">
        <v>41470</v>
      </c>
      <c r="AM198" s="3">
        <v>1905.25</v>
      </c>
      <c r="AN198" s="3"/>
    </row>
    <row r="199" spans="1:40" ht="18" x14ac:dyDescent="0.2">
      <c r="A199" s="1">
        <v>197</v>
      </c>
      <c r="B199" s="2">
        <v>44758</v>
      </c>
      <c r="C199" s="3">
        <v>4395.63</v>
      </c>
      <c r="D199" s="3"/>
      <c r="E199" s="1">
        <v>197</v>
      </c>
      <c r="F199" s="2">
        <v>44393</v>
      </c>
      <c r="G199" s="3">
        <v>3809.07</v>
      </c>
      <c r="H199" s="3"/>
      <c r="I199" s="1">
        <v>197</v>
      </c>
      <c r="J199" s="2">
        <v>44027</v>
      </c>
      <c r="K199" s="3">
        <v>3638.22</v>
      </c>
      <c r="L199" s="3"/>
      <c r="M199" s="1">
        <v>197</v>
      </c>
      <c r="N199" s="2">
        <v>43662</v>
      </c>
      <c r="O199" s="3">
        <v>3190.66</v>
      </c>
      <c r="P199" s="3"/>
      <c r="Q199" s="1">
        <v>197</v>
      </c>
      <c r="R199" s="2">
        <v>43298</v>
      </c>
      <c r="S199" s="3">
        <v>2868.96</v>
      </c>
      <c r="T199" s="3"/>
      <c r="U199" s="1">
        <v>197</v>
      </c>
      <c r="V199" s="2">
        <v>42932</v>
      </c>
      <c r="W199" s="3">
        <v>3019.56</v>
      </c>
      <c r="X199" s="3"/>
      <c r="Y199" s="1">
        <v>197</v>
      </c>
      <c r="Z199" s="2">
        <v>42566</v>
      </c>
      <c r="AA199" s="3">
        <v>2923.07</v>
      </c>
      <c r="AB199" s="3"/>
      <c r="AC199" s="1">
        <v>197</v>
      </c>
      <c r="AD199" s="2">
        <v>42201</v>
      </c>
      <c r="AE199" s="3">
        <v>2713.04</v>
      </c>
      <c r="AF199" s="3"/>
      <c r="AG199" s="1">
        <v>197</v>
      </c>
      <c r="AH199" s="2">
        <v>41836</v>
      </c>
      <c r="AI199" s="3">
        <v>1867.88</v>
      </c>
      <c r="AJ199" s="3"/>
      <c r="AK199" s="1">
        <v>197</v>
      </c>
      <c r="AL199" s="2">
        <v>41471</v>
      </c>
      <c r="AM199" s="3">
        <v>1893.16</v>
      </c>
      <c r="AN199" s="3"/>
    </row>
    <row r="200" spans="1:40" ht="18" x14ac:dyDescent="0.2">
      <c r="A200" s="1">
        <v>198</v>
      </c>
      <c r="B200" s="2">
        <v>44759</v>
      </c>
      <c r="C200" s="3">
        <v>4395.63</v>
      </c>
      <c r="D200" s="3"/>
      <c r="E200" s="1">
        <v>198</v>
      </c>
      <c r="F200" s="2">
        <v>44394</v>
      </c>
      <c r="G200" s="3">
        <v>3808.46</v>
      </c>
      <c r="H200" s="3"/>
      <c r="I200" s="1">
        <v>198</v>
      </c>
      <c r="J200" s="2">
        <v>44028</v>
      </c>
      <c r="K200" s="3">
        <v>3611.61</v>
      </c>
      <c r="L200" s="3"/>
      <c r="M200" s="1">
        <v>198</v>
      </c>
      <c r="N200" s="2">
        <v>43663</v>
      </c>
      <c r="O200" s="3">
        <v>3199.72</v>
      </c>
      <c r="P200" s="3"/>
      <c r="Q200" s="1">
        <v>198</v>
      </c>
      <c r="R200" s="2">
        <v>43299</v>
      </c>
      <c r="S200" s="3">
        <v>2878.28</v>
      </c>
      <c r="T200" s="3"/>
      <c r="U200" s="1">
        <v>198</v>
      </c>
      <c r="V200" s="2">
        <v>42933</v>
      </c>
      <c r="W200" s="3">
        <v>3019.56</v>
      </c>
      <c r="X200" s="3"/>
      <c r="Y200" s="1">
        <v>198</v>
      </c>
      <c r="Z200" s="2">
        <v>42567</v>
      </c>
      <c r="AA200" s="3">
        <v>2923.46</v>
      </c>
      <c r="AB200" s="3"/>
      <c r="AC200" s="1">
        <v>198</v>
      </c>
      <c r="AD200" s="2">
        <v>42202</v>
      </c>
      <c r="AE200" s="3">
        <v>2727.23</v>
      </c>
      <c r="AF200" s="3"/>
      <c r="AG200" s="1">
        <v>198</v>
      </c>
      <c r="AH200" s="2">
        <v>41837</v>
      </c>
      <c r="AI200" s="3">
        <v>1868.41</v>
      </c>
      <c r="AJ200" s="3"/>
      <c r="AK200" s="1">
        <v>198</v>
      </c>
      <c r="AL200" s="2">
        <v>41472</v>
      </c>
      <c r="AM200" s="3">
        <v>1878.42</v>
      </c>
      <c r="AN200" s="3"/>
    </row>
    <row r="201" spans="1:40" ht="18" x14ac:dyDescent="0.2">
      <c r="A201" s="1">
        <v>199</v>
      </c>
      <c r="B201" s="2">
        <v>44760</v>
      </c>
      <c r="C201" s="3">
        <v>4395.63</v>
      </c>
      <c r="D201" s="3"/>
      <c r="E201" s="1">
        <v>199</v>
      </c>
      <c r="F201" s="2">
        <v>44395</v>
      </c>
      <c r="G201" s="3">
        <v>3808.46</v>
      </c>
      <c r="H201" s="3"/>
      <c r="I201" s="1">
        <v>199</v>
      </c>
      <c r="J201" s="2">
        <v>44029</v>
      </c>
      <c r="K201" s="3">
        <v>3627.86</v>
      </c>
      <c r="L201" s="3"/>
      <c r="M201" s="1">
        <v>199</v>
      </c>
      <c r="N201" s="2">
        <v>43664</v>
      </c>
      <c r="O201" s="3">
        <v>3189.21</v>
      </c>
      <c r="P201" s="3"/>
      <c r="Q201" s="1">
        <v>199</v>
      </c>
      <c r="R201" s="2">
        <v>43300</v>
      </c>
      <c r="S201" s="3">
        <v>2876.93</v>
      </c>
      <c r="T201" s="3"/>
      <c r="U201" s="1">
        <v>199</v>
      </c>
      <c r="V201" s="2">
        <v>42934</v>
      </c>
      <c r="W201" s="3">
        <v>3030.6</v>
      </c>
      <c r="X201" s="3"/>
      <c r="Y201" s="1">
        <v>199</v>
      </c>
      <c r="Z201" s="2">
        <v>42568</v>
      </c>
      <c r="AA201" s="3">
        <v>2923.46</v>
      </c>
      <c r="AB201" s="3"/>
      <c r="AC201" s="1">
        <v>199</v>
      </c>
      <c r="AD201" s="2">
        <v>42203</v>
      </c>
      <c r="AE201" s="3">
        <v>2751.88</v>
      </c>
      <c r="AF201" s="3"/>
      <c r="AG201" s="1">
        <v>199</v>
      </c>
      <c r="AH201" s="2">
        <v>41838</v>
      </c>
      <c r="AI201" s="3">
        <v>1872.27</v>
      </c>
      <c r="AJ201" s="3"/>
      <c r="AK201" s="1">
        <v>199</v>
      </c>
      <c r="AL201" s="2">
        <v>41473</v>
      </c>
      <c r="AM201" s="3">
        <v>1873.25</v>
      </c>
      <c r="AN201" s="3"/>
    </row>
    <row r="202" spans="1:40" ht="18" x14ac:dyDescent="0.2">
      <c r="A202" s="1">
        <v>200</v>
      </c>
      <c r="B202" s="2">
        <v>44761</v>
      </c>
      <c r="C202" s="3">
        <v>4315.41</v>
      </c>
      <c r="D202" s="3"/>
      <c r="E202" s="1">
        <v>200</v>
      </c>
      <c r="F202" s="2">
        <v>44396</v>
      </c>
      <c r="G202" s="3">
        <v>3808.46</v>
      </c>
      <c r="H202" s="3"/>
      <c r="I202" s="1">
        <v>200</v>
      </c>
      <c r="J202" s="2">
        <v>44030</v>
      </c>
      <c r="K202" s="3">
        <v>3651.93</v>
      </c>
      <c r="L202" s="3"/>
      <c r="M202" s="1">
        <v>200</v>
      </c>
      <c r="N202" s="2">
        <v>43665</v>
      </c>
      <c r="O202" s="3">
        <v>3183.01</v>
      </c>
      <c r="P202" s="3"/>
      <c r="Q202" s="1">
        <v>200</v>
      </c>
      <c r="R202" s="2">
        <v>43301</v>
      </c>
      <c r="S202" s="3">
        <v>2883.81</v>
      </c>
      <c r="T202" s="3"/>
      <c r="U202" s="1">
        <v>200</v>
      </c>
      <c r="V202" s="2">
        <v>42935</v>
      </c>
      <c r="W202" s="3">
        <v>3013.26</v>
      </c>
      <c r="X202" s="3"/>
      <c r="Y202" s="1">
        <v>200</v>
      </c>
      <c r="Z202" s="2">
        <v>42569</v>
      </c>
      <c r="AA202" s="3">
        <v>2923.46</v>
      </c>
      <c r="AB202" s="3"/>
      <c r="AC202" s="1">
        <v>200</v>
      </c>
      <c r="AD202" s="2">
        <v>42204</v>
      </c>
      <c r="AE202" s="3">
        <v>2751.88</v>
      </c>
      <c r="AF202" s="3"/>
      <c r="AG202" s="1">
        <v>200</v>
      </c>
      <c r="AH202" s="2">
        <v>41839</v>
      </c>
      <c r="AI202" s="3">
        <v>1871.87</v>
      </c>
      <c r="AJ202" s="3"/>
      <c r="AK202" s="1">
        <v>200</v>
      </c>
      <c r="AL202" s="2">
        <v>41474</v>
      </c>
      <c r="AM202" s="3">
        <v>1883.29</v>
      </c>
      <c r="AN202" s="3"/>
    </row>
    <row r="203" spans="1:40" ht="18" x14ac:dyDescent="0.2">
      <c r="A203" s="1">
        <v>201</v>
      </c>
      <c r="B203" s="2">
        <v>44762</v>
      </c>
      <c r="C203" s="3">
        <v>4303.34</v>
      </c>
      <c r="D203" s="3"/>
      <c r="E203" s="1">
        <v>201</v>
      </c>
      <c r="F203" s="2">
        <v>44397</v>
      </c>
      <c r="G203" s="3">
        <v>3842.97</v>
      </c>
      <c r="H203" s="3"/>
      <c r="I203" s="1">
        <v>201</v>
      </c>
      <c r="J203" s="2">
        <v>44031</v>
      </c>
      <c r="K203" s="3">
        <v>3651.93</v>
      </c>
      <c r="L203" s="3"/>
      <c r="M203" s="1">
        <v>201</v>
      </c>
      <c r="N203" s="2">
        <v>43666</v>
      </c>
      <c r="O203" s="3">
        <v>3169.51</v>
      </c>
      <c r="P203" s="3"/>
      <c r="Q203" s="1">
        <v>201</v>
      </c>
      <c r="R203" s="2">
        <v>43302</v>
      </c>
      <c r="S203" s="3">
        <v>2883.81</v>
      </c>
      <c r="T203" s="3"/>
      <c r="U203" s="1">
        <v>201</v>
      </c>
      <c r="V203" s="2">
        <v>42936</v>
      </c>
      <c r="W203" s="3">
        <v>3010</v>
      </c>
      <c r="X203" s="3"/>
      <c r="Y203" s="1">
        <v>201</v>
      </c>
      <c r="Z203" s="2">
        <v>42570</v>
      </c>
      <c r="AA203" s="3">
        <v>2928.3</v>
      </c>
      <c r="AB203" s="3"/>
      <c r="AC203" s="1">
        <v>201</v>
      </c>
      <c r="AD203" s="2">
        <v>42205</v>
      </c>
      <c r="AE203" s="3">
        <v>2751.88</v>
      </c>
      <c r="AF203" s="3"/>
      <c r="AG203" s="1">
        <v>201</v>
      </c>
      <c r="AH203" s="2">
        <v>41840</v>
      </c>
      <c r="AI203" s="3">
        <v>1871.87</v>
      </c>
      <c r="AJ203" s="3"/>
      <c r="AK203" s="1">
        <v>201</v>
      </c>
      <c r="AL203" s="2">
        <v>41475</v>
      </c>
      <c r="AM203" s="3">
        <v>1884.01</v>
      </c>
      <c r="AN203" s="3"/>
    </row>
    <row r="204" spans="1:40" ht="18" x14ac:dyDescent="0.2">
      <c r="A204" s="1">
        <v>202</v>
      </c>
      <c r="B204" s="2">
        <v>44763</v>
      </c>
      <c r="C204" s="3">
        <v>4303.34</v>
      </c>
      <c r="D204" s="3"/>
      <c r="E204" s="1">
        <v>202</v>
      </c>
      <c r="F204" s="2">
        <v>44398</v>
      </c>
      <c r="G204" s="3">
        <v>3842.97</v>
      </c>
      <c r="H204" s="3"/>
      <c r="I204" s="1">
        <v>202</v>
      </c>
      <c r="J204" s="2">
        <v>44032</v>
      </c>
      <c r="K204" s="3">
        <v>3651.93</v>
      </c>
      <c r="L204" s="3"/>
      <c r="M204" s="1">
        <v>202</v>
      </c>
      <c r="N204" s="2">
        <v>43667</v>
      </c>
      <c r="O204" s="3">
        <v>3169.51</v>
      </c>
      <c r="P204" s="3"/>
      <c r="Q204" s="1">
        <v>202</v>
      </c>
      <c r="R204" s="2">
        <v>43303</v>
      </c>
      <c r="S204" s="3">
        <v>2883.81</v>
      </c>
      <c r="T204" s="3"/>
      <c r="U204" s="1">
        <v>202</v>
      </c>
      <c r="V204" s="2">
        <v>42937</v>
      </c>
      <c r="W204" s="3">
        <v>3010</v>
      </c>
      <c r="X204" s="3"/>
      <c r="Y204" s="1">
        <v>202</v>
      </c>
      <c r="Z204" s="2">
        <v>42571</v>
      </c>
      <c r="AA204" s="3">
        <v>2931.08</v>
      </c>
      <c r="AB204" s="3"/>
      <c r="AC204" s="1">
        <v>202</v>
      </c>
      <c r="AD204" s="2">
        <v>42206</v>
      </c>
      <c r="AE204" s="3">
        <v>2751.88</v>
      </c>
      <c r="AF204" s="3"/>
      <c r="AG204" s="1">
        <v>202</v>
      </c>
      <c r="AH204" s="2">
        <v>41841</v>
      </c>
      <c r="AI204" s="3">
        <v>1871.87</v>
      </c>
      <c r="AJ204" s="3"/>
      <c r="AK204" s="1">
        <v>202</v>
      </c>
      <c r="AL204" s="2">
        <v>41476</v>
      </c>
      <c r="AM204" s="3">
        <v>1884.01</v>
      </c>
      <c r="AN204" s="3"/>
    </row>
    <row r="205" spans="1:40" ht="18" x14ac:dyDescent="0.2">
      <c r="A205" s="1">
        <v>203</v>
      </c>
      <c r="B205" s="2">
        <v>44764</v>
      </c>
      <c r="C205" s="3">
        <v>4410.1400000000003</v>
      </c>
      <c r="D205" s="3"/>
      <c r="E205" s="1">
        <v>203</v>
      </c>
      <c r="F205" s="2">
        <v>44399</v>
      </c>
      <c r="G205" s="3">
        <v>3855.68</v>
      </c>
      <c r="H205" s="3"/>
      <c r="I205" s="1">
        <v>203</v>
      </c>
      <c r="J205" s="2">
        <v>44033</v>
      </c>
      <c r="K205" s="3">
        <v>3651.93</v>
      </c>
      <c r="L205" s="3"/>
      <c r="M205" s="1">
        <v>203</v>
      </c>
      <c r="N205" s="2">
        <v>43668</v>
      </c>
      <c r="O205" s="3">
        <v>3169.51</v>
      </c>
      <c r="P205" s="3"/>
      <c r="Q205" s="1">
        <v>203</v>
      </c>
      <c r="R205" s="2">
        <v>43304</v>
      </c>
      <c r="S205" s="3">
        <v>2883.81</v>
      </c>
      <c r="T205" s="3"/>
      <c r="U205" s="1">
        <v>203</v>
      </c>
      <c r="V205" s="2">
        <v>42938</v>
      </c>
      <c r="W205" s="3">
        <v>3010.77</v>
      </c>
      <c r="X205" s="3"/>
      <c r="Y205" s="1">
        <v>203</v>
      </c>
      <c r="Z205" s="2">
        <v>42572</v>
      </c>
      <c r="AA205" s="3">
        <v>2931.08</v>
      </c>
      <c r="AB205" s="3"/>
      <c r="AC205" s="1">
        <v>203</v>
      </c>
      <c r="AD205" s="2">
        <v>42207</v>
      </c>
      <c r="AE205" s="3">
        <v>2765.1</v>
      </c>
      <c r="AF205" s="3"/>
      <c r="AG205" s="1">
        <v>203</v>
      </c>
      <c r="AH205" s="2">
        <v>41842</v>
      </c>
      <c r="AI205" s="3">
        <v>1861.28</v>
      </c>
      <c r="AJ205" s="3"/>
      <c r="AK205" s="1">
        <v>203</v>
      </c>
      <c r="AL205" s="2">
        <v>41477</v>
      </c>
      <c r="AM205" s="3">
        <v>1884.01</v>
      </c>
      <c r="AN205" s="3"/>
    </row>
    <row r="206" spans="1:40" ht="18" x14ac:dyDescent="0.2">
      <c r="A206" s="1">
        <v>204</v>
      </c>
      <c r="B206" s="2">
        <v>44765</v>
      </c>
      <c r="C206" s="3">
        <v>4423.8599999999997</v>
      </c>
      <c r="D206" s="3"/>
      <c r="E206" s="1">
        <v>204</v>
      </c>
      <c r="F206" s="2">
        <v>44400</v>
      </c>
      <c r="G206" s="3">
        <v>3866.86</v>
      </c>
      <c r="H206" s="3"/>
      <c r="I206" s="1">
        <v>204</v>
      </c>
      <c r="J206" s="2">
        <v>44034</v>
      </c>
      <c r="K206" s="3">
        <v>3628.2</v>
      </c>
      <c r="L206" s="3"/>
      <c r="M206" s="1">
        <v>204</v>
      </c>
      <c r="N206" s="2">
        <v>43669</v>
      </c>
      <c r="O206" s="3">
        <v>3177.76</v>
      </c>
      <c r="P206" s="3"/>
      <c r="Q206" s="1">
        <v>204</v>
      </c>
      <c r="R206" s="2">
        <v>43305</v>
      </c>
      <c r="S206" s="3">
        <v>2897.73</v>
      </c>
      <c r="T206" s="3"/>
      <c r="U206" s="1">
        <v>204</v>
      </c>
      <c r="V206" s="2">
        <v>42939</v>
      </c>
      <c r="W206" s="3">
        <v>3010.77</v>
      </c>
      <c r="X206" s="3"/>
      <c r="Y206" s="1">
        <v>204</v>
      </c>
      <c r="Z206" s="2">
        <v>42573</v>
      </c>
      <c r="AA206" s="3">
        <v>2928.67</v>
      </c>
      <c r="AB206" s="3"/>
      <c r="AC206" s="1">
        <v>204</v>
      </c>
      <c r="AD206" s="2">
        <v>42208</v>
      </c>
      <c r="AE206" s="3">
        <v>2790.26</v>
      </c>
      <c r="AF206" s="3"/>
      <c r="AG206" s="1">
        <v>204</v>
      </c>
      <c r="AH206" s="2">
        <v>41843</v>
      </c>
      <c r="AI206" s="3">
        <v>1848.98</v>
      </c>
      <c r="AJ206" s="3"/>
      <c r="AK206" s="1">
        <v>204</v>
      </c>
      <c r="AL206" s="2">
        <v>41478</v>
      </c>
      <c r="AM206" s="3">
        <v>1880.87</v>
      </c>
      <c r="AN206" s="3"/>
    </row>
    <row r="207" spans="1:40" ht="18" x14ac:dyDescent="0.2">
      <c r="A207" s="1">
        <v>205</v>
      </c>
      <c r="B207" s="2">
        <v>44766</v>
      </c>
      <c r="C207" s="3">
        <v>4423.8599999999997</v>
      </c>
      <c r="D207" s="3"/>
      <c r="E207" s="1">
        <v>205</v>
      </c>
      <c r="F207" s="2">
        <v>44401</v>
      </c>
      <c r="G207" s="3">
        <v>3874.44</v>
      </c>
      <c r="H207" s="3"/>
      <c r="I207" s="1">
        <v>205</v>
      </c>
      <c r="J207" s="2">
        <v>44035</v>
      </c>
      <c r="K207" s="3">
        <v>3627.28</v>
      </c>
      <c r="L207" s="3"/>
      <c r="M207" s="1">
        <v>205</v>
      </c>
      <c r="N207" s="2">
        <v>43670</v>
      </c>
      <c r="O207" s="3">
        <v>3188.01</v>
      </c>
      <c r="P207" s="3"/>
      <c r="Q207" s="1">
        <v>205</v>
      </c>
      <c r="R207" s="2">
        <v>43306</v>
      </c>
      <c r="S207" s="3">
        <v>2898.36</v>
      </c>
      <c r="T207" s="3"/>
      <c r="U207" s="1">
        <v>205</v>
      </c>
      <c r="V207" s="2">
        <v>42940</v>
      </c>
      <c r="W207" s="3">
        <v>3010.77</v>
      </c>
      <c r="X207" s="3"/>
      <c r="Y207" s="1">
        <v>205</v>
      </c>
      <c r="Z207" s="2">
        <v>42574</v>
      </c>
      <c r="AA207" s="3">
        <v>2942.65</v>
      </c>
      <c r="AB207" s="3"/>
      <c r="AC207" s="1">
        <v>205</v>
      </c>
      <c r="AD207" s="2">
        <v>42209</v>
      </c>
      <c r="AE207" s="3">
        <v>2807.36</v>
      </c>
      <c r="AF207" s="3"/>
      <c r="AG207" s="1">
        <v>205</v>
      </c>
      <c r="AH207" s="2">
        <v>41844</v>
      </c>
      <c r="AI207" s="3">
        <v>1847.85</v>
      </c>
      <c r="AJ207" s="3"/>
      <c r="AK207" s="1">
        <v>205</v>
      </c>
      <c r="AL207" s="2">
        <v>41479</v>
      </c>
      <c r="AM207" s="3">
        <v>1886.06</v>
      </c>
      <c r="AN207" s="3"/>
    </row>
    <row r="208" spans="1:40" ht="18" x14ac:dyDescent="0.2">
      <c r="A208" s="1">
        <v>206</v>
      </c>
      <c r="B208" s="2">
        <v>44767</v>
      </c>
      <c r="C208" s="3">
        <v>4423.8599999999997</v>
      </c>
      <c r="D208" s="3"/>
      <c r="E208" s="1">
        <v>206</v>
      </c>
      <c r="F208" s="2">
        <v>44402</v>
      </c>
      <c r="G208" s="3">
        <v>3874.44</v>
      </c>
      <c r="H208" s="3"/>
      <c r="I208" s="1">
        <v>206</v>
      </c>
      <c r="J208" s="2">
        <v>44036</v>
      </c>
      <c r="K208" s="3">
        <v>3660.15</v>
      </c>
      <c r="L208" s="3"/>
      <c r="M208" s="1">
        <v>206</v>
      </c>
      <c r="N208" s="2">
        <v>43671</v>
      </c>
      <c r="O208" s="3">
        <v>3194.67</v>
      </c>
      <c r="P208" s="3"/>
      <c r="Q208" s="1">
        <v>206</v>
      </c>
      <c r="R208" s="2">
        <v>43307</v>
      </c>
      <c r="S208" s="3">
        <v>2882.84</v>
      </c>
      <c r="T208" s="3"/>
      <c r="U208" s="1">
        <v>206</v>
      </c>
      <c r="V208" s="2">
        <v>42941</v>
      </c>
      <c r="W208" s="3">
        <v>3023.67</v>
      </c>
      <c r="X208" s="3"/>
      <c r="Y208" s="1">
        <v>206</v>
      </c>
      <c r="Z208" s="2">
        <v>42575</v>
      </c>
      <c r="AA208" s="3">
        <v>2942.65</v>
      </c>
      <c r="AB208" s="3"/>
      <c r="AC208" s="1">
        <v>206</v>
      </c>
      <c r="AD208" s="2">
        <v>42210</v>
      </c>
      <c r="AE208" s="3">
        <v>2857.46</v>
      </c>
      <c r="AF208" s="3"/>
      <c r="AG208" s="1">
        <v>206</v>
      </c>
      <c r="AH208" s="2">
        <v>41845</v>
      </c>
      <c r="AI208" s="3">
        <v>1846.12</v>
      </c>
      <c r="AJ208" s="3"/>
      <c r="AK208" s="1">
        <v>206</v>
      </c>
      <c r="AL208" s="2">
        <v>41480</v>
      </c>
      <c r="AM208" s="3">
        <v>1891.02</v>
      </c>
      <c r="AN208" s="3"/>
    </row>
    <row r="209" spans="1:40" ht="18" x14ac:dyDescent="0.2">
      <c r="A209" s="1">
        <v>207</v>
      </c>
      <c r="B209" s="2">
        <v>44768</v>
      </c>
      <c r="C209" s="3">
        <v>4461.63</v>
      </c>
      <c r="D209" s="3"/>
      <c r="E209" s="1">
        <v>207</v>
      </c>
      <c r="F209" s="2">
        <v>44403</v>
      </c>
      <c r="G209" s="3">
        <v>3874.44</v>
      </c>
      <c r="H209" s="3"/>
      <c r="I209" s="1">
        <v>207</v>
      </c>
      <c r="J209" s="2">
        <v>44037</v>
      </c>
      <c r="K209" s="3">
        <v>3690.8</v>
      </c>
      <c r="L209" s="3"/>
      <c r="M209" s="1">
        <v>207</v>
      </c>
      <c r="N209" s="2">
        <v>43672</v>
      </c>
      <c r="O209" s="3">
        <v>3213.09</v>
      </c>
      <c r="P209" s="3"/>
      <c r="Q209" s="1">
        <v>207</v>
      </c>
      <c r="R209" s="2">
        <v>43308</v>
      </c>
      <c r="S209" s="3">
        <v>2886.21</v>
      </c>
      <c r="T209" s="3"/>
      <c r="U209" s="1">
        <v>207</v>
      </c>
      <c r="V209" s="2">
        <v>42942</v>
      </c>
      <c r="W209" s="3">
        <v>3026.55</v>
      </c>
      <c r="X209" s="3"/>
      <c r="Y209" s="1">
        <v>207</v>
      </c>
      <c r="Z209" s="2">
        <v>42576</v>
      </c>
      <c r="AA209" s="3">
        <v>2942.65</v>
      </c>
      <c r="AB209" s="3"/>
      <c r="AC209" s="1">
        <v>207</v>
      </c>
      <c r="AD209" s="2">
        <v>42211</v>
      </c>
      <c r="AE209" s="3">
        <v>2857.46</v>
      </c>
      <c r="AF209" s="3"/>
      <c r="AG209" s="1">
        <v>207</v>
      </c>
      <c r="AH209" s="2">
        <v>41846</v>
      </c>
      <c r="AI209" s="3">
        <v>1848.56</v>
      </c>
      <c r="AJ209" s="3"/>
      <c r="AK209" s="1">
        <v>207</v>
      </c>
      <c r="AL209" s="2">
        <v>41481</v>
      </c>
      <c r="AM209" s="3">
        <v>1887.4</v>
      </c>
      <c r="AN209" s="3"/>
    </row>
    <row r="210" spans="1:40" ht="18" x14ac:dyDescent="0.2">
      <c r="A210" s="1">
        <v>208</v>
      </c>
      <c r="B210" s="2">
        <v>44769</v>
      </c>
      <c r="C210" s="3">
        <v>4445.01</v>
      </c>
      <c r="D210" s="3"/>
      <c r="E210" s="1">
        <v>208</v>
      </c>
      <c r="F210" s="2">
        <v>44404</v>
      </c>
      <c r="G210" s="3">
        <v>3904.17</v>
      </c>
      <c r="H210" s="3"/>
      <c r="I210" s="1">
        <v>208</v>
      </c>
      <c r="J210" s="2">
        <v>44038</v>
      </c>
      <c r="K210" s="3">
        <v>3690.8</v>
      </c>
      <c r="L210" s="3"/>
      <c r="M210" s="1">
        <v>208</v>
      </c>
      <c r="N210" s="2">
        <v>43673</v>
      </c>
      <c r="O210" s="3">
        <v>3233.26</v>
      </c>
      <c r="P210" s="3"/>
      <c r="Q210" s="1">
        <v>208</v>
      </c>
      <c r="R210" s="2">
        <v>43309</v>
      </c>
      <c r="S210" s="3">
        <v>2880.79</v>
      </c>
      <c r="T210" s="3"/>
      <c r="U210" s="1">
        <v>208</v>
      </c>
      <c r="V210" s="2">
        <v>42943</v>
      </c>
      <c r="W210" s="3">
        <v>3026.22</v>
      </c>
      <c r="X210" s="3"/>
      <c r="Y210" s="1">
        <v>208</v>
      </c>
      <c r="Z210" s="2">
        <v>42577</v>
      </c>
      <c r="AA210" s="3">
        <v>2997.25</v>
      </c>
      <c r="AB210" s="3"/>
      <c r="AC210" s="1">
        <v>208</v>
      </c>
      <c r="AD210" s="2">
        <v>42212</v>
      </c>
      <c r="AE210" s="3">
        <v>2857.46</v>
      </c>
      <c r="AF210" s="3"/>
      <c r="AG210" s="1">
        <v>208</v>
      </c>
      <c r="AH210" s="2">
        <v>41847</v>
      </c>
      <c r="AI210" s="3">
        <v>1848.56</v>
      </c>
      <c r="AJ210" s="3"/>
      <c r="AK210" s="1">
        <v>208</v>
      </c>
      <c r="AL210" s="2">
        <v>41482</v>
      </c>
      <c r="AM210" s="3">
        <v>1886.26</v>
      </c>
      <c r="AN210" s="3"/>
    </row>
    <row r="211" spans="1:40" ht="18" x14ac:dyDescent="0.2">
      <c r="A211" s="1">
        <v>209</v>
      </c>
      <c r="B211" s="2">
        <v>44770</v>
      </c>
      <c r="C211" s="3">
        <v>4420.75</v>
      </c>
      <c r="D211" s="3"/>
      <c r="E211" s="1">
        <v>209</v>
      </c>
      <c r="F211" s="2">
        <v>44405</v>
      </c>
      <c r="G211" s="3">
        <v>3918.49</v>
      </c>
      <c r="H211" s="3"/>
      <c r="I211" s="1">
        <v>209</v>
      </c>
      <c r="J211" s="2">
        <v>44039</v>
      </c>
      <c r="K211" s="3">
        <v>3690.8</v>
      </c>
      <c r="L211" s="3"/>
      <c r="M211" s="1">
        <v>209</v>
      </c>
      <c r="N211" s="2">
        <v>43674</v>
      </c>
      <c r="O211" s="3">
        <v>3233.26</v>
      </c>
      <c r="P211" s="3"/>
      <c r="Q211" s="1">
        <v>209</v>
      </c>
      <c r="R211" s="2">
        <v>43310</v>
      </c>
      <c r="S211" s="3">
        <v>2880.79</v>
      </c>
      <c r="T211" s="3"/>
      <c r="U211" s="1">
        <v>209</v>
      </c>
      <c r="V211" s="2">
        <v>42944</v>
      </c>
      <c r="W211" s="3">
        <v>3002.94</v>
      </c>
      <c r="X211" s="3"/>
      <c r="Y211" s="1">
        <v>209</v>
      </c>
      <c r="Z211" s="2">
        <v>42578</v>
      </c>
      <c r="AA211" s="3">
        <v>3055.15</v>
      </c>
      <c r="AB211" s="3"/>
      <c r="AC211" s="1">
        <v>209</v>
      </c>
      <c r="AD211" s="2">
        <v>42213</v>
      </c>
      <c r="AE211" s="3">
        <v>2854.13</v>
      </c>
      <c r="AF211" s="3"/>
      <c r="AG211" s="1">
        <v>209</v>
      </c>
      <c r="AH211" s="2">
        <v>41848</v>
      </c>
      <c r="AI211" s="3">
        <v>1848.56</v>
      </c>
      <c r="AJ211" s="3"/>
      <c r="AK211" s="1">
        <v>209</v>
      </c>
      <c r="AL211" s="2">
        <v>41483</v>
      </c>
      <c r="AM211" s="3">
        <v>1886.26</v>
      </c>
      <c r="AN211" s="3"/>
    </row>
    <row r="212" spans="1:40" ht="18" x14ac:dyDescent="0.2">
      <c r="A212" s="1">
        <v>210</v>
      </c>
      <c r="B212" s="2">
        <v>44771</v>
      </c>
      <c r="C212" s="3">
        <v>4375.51</v>
      </c>
      <c r="D212" s="3">
        <f>AVERAGE(C183:C212)</f>
        <v>4364.295000000001</v>
      </c>
      <c r="E212" s="1">
        <v>210</v>
      </c>
      <c r="F212" s="2">
        <v>44406</v>
      </c>
      <c r="G212" s="3">
        <v>3902.18</v>
      </c>
      <c r="H212" s="3">
        <f>AVERAGE(G183:G212)</f>
        <v>3825.46</v>
      </c>
      <c r="I212" s="1">
        <v>210</v>
      </c>
      <c r="J212" s="2">
        <v>44040</v>
      </c>
      <c r="K212" s="3">
        <v>3679.17</v>
      </c>
      <c r="L212" s="3">
        <f>AVERAGE(K183:K212)</f>
        <v>3657.8873333333327</v>
      </c>
      <c r="M212" s="1">
        <v>210</v>
      </c>
      <c r="N212" s="2">
        <v>43675</v>
      </c>
      <c r="O212" s="3">
        <v>3233.26</v>
      </c>
      <c r="P212" s="3">
        <f>AVERAGE(O183:O212)</f>
        <v>3201.6873333333324</v>
      </c>
      <c r="Q212" s="1">
        <v>210</v>
      </c>
      <c r="R212" s="2">
        <v>43311</v>
      </c>
      <c r="S212" s="3">
        <v>2880.79</v>
      </c>
      <c r="T212" s="3">
        <f>AVERAGE(S183:S212)</f>
        <v>2885.6419999999985</v>
      </c>
      <c r="U212" s="1">
        <v>210</v>
      </c>
      <c r="V212" s="2">
        <v>42945</v>
      </c>
      <c r="W212" s="3">
        <v>2995.23</v>
      </c>
      <c r="X212" s="3">
        <f>AVERAGE(W183:W212)</f>
        <v>3039.3966666666674</v>
      </c>
      <c r="Y212" s="1">
        <v>210</v>
      </c>
      <c r="Z212" s="2">
        <v>42579</v>
      </c>
      <c r="AA212" s="3">
        <v>3073.52</v>
      </c>
      <c r="AB212" s="3">
        <f>AVERAGE(AA183:AA212)</f>
        <v>2948.5679999999993</v>
      </c>
      <c r="AC212" s="1">
        <v>210</v>
      </c>
      <c r="AD212" s="2">
        <v>42214</v>
      </c>
      <c r="AE212" s="3">
        <v>2855.44</v>
      </c>
      <c r="AF212" s="3">
        <f>AVERAGE(AE183:AE212)</f>
        <v>2718.5620000000004</v>
      </c>
      <c r="AG212" s="1">
        <v>210</v>
      </c>
      <c r="AH212" s="2">
        <v>41849</v>
      </c>
      <c r="AI212" s="3">
        <v>1850.61</v>
      </c>
      <c r="AJ212" s="3">
        <f>AVERAGE(AI183:AI212)</f>
        <v>1858.0810000000004</v>
      </c>
      <c r="AK212" s="1">
        <v>210</v>
      </c>
      <c r="AL212" s="2">
        <v>41484</v>
      </c>
      <c r="AM212" s="3">
        <v>1886.26</v>
      </c>
      <c r="AN212" s="3">
        <f>AVERAGE(AM183:AM212)</f>
        <v>1903.2513333333338</v>
      </c>
    </row>
    <row r="213" spans="1:40" ht="18" x14ac:dyDescent="0.2">
      <c r="A213" s="1">
        <v>211</v>
      </c>
      <c r="B213" s="2">
        <v>44772</v>
      </c>
      <c r="C213" s="3">
        <v>4300.3</v>
      </c>
      <c r="D213" s="3"/>
      <c r="E213" s="1">
        <v>211</v>
      </c>
      <c r="F213" s="2">
        <v>44407</v>
      </c>
      <c r="G213" s="3">
        <v>3836.95</v>
      </c>
      <c r="H213" s="3"/>
      <c r="I213" s="1">
        <v>211</v>
      </c>
      <c r="J213" s="2">
        <v>44041</v>
      </c>
      <c r="K213" s="3">
        <v>3718.69</v>
      </c>
      <c r="L213" s="3"/>
      <c r="M213" s="1">
        <v>211</v>
      </c>
      <c r="N213" s="2">
        <v>43676</v>
      </c>
      <c r="O213" s="3">
        <v>3262.81</v>
      </c>
      <c r="P213" s="3"/>
      <c r="Q213" s="1">
        <v>211</v>
      </c>
      <c r="R213" s="2">
        <v>43312</v>
      </c>
      <c r="S213" s="3">
        <v>2875.72</v>
      </c>
      <c r="T213" s="3"/>
      <c r="U213" s="1">
        <v>211</v>
      </c>
      <c r="V213" s="2">
        <v>42946</v>
      </c>
      <c r="W213" s="3">
        <v>2995.23</v>
      </c>
      <c r="X213" s="3"/>
      <c r="Y213" s="1">
        <v>211</v>
      </c>
      <c r="Z213" s="2">
        <v>42580</v>
      </c>
      <c r="AA213" s="3">
        <v>3091.78</v>
      </c>
      <c r="AB213" s="3"/>
      <c r="AC213" s="1">
        <v>211</v>
      </c>
      <c r="AD213" s="2">
        <v>42215</v>
      </c>
      <c r="AE213" s="3">
        <v>2855.32</v>
      </c>
      <c r="AF213" s="3"/>
      <c r="AG213" s="1">
        <v>211</v>
      </c>
      <c r="AH213" s="2">
        <v>41850</v>
      </c>
      <c r="AI213" s="3">
        <v>1853.3</v>
      </c>
      <c r="AJ213" s="3"/>
      <c r="AK213" s="1">
        <v>211</v>
      </c>
      <c r="AL213" s="2">
        <v>41485</v>
      </c>
      <c r="AM213" s="3">
        <v>1888.95</v>
      </c>
      <c r="AN213" s="3"/>
    </row>
    <row r="214" spans="1:40" ht="18" x14ac:dyDescent="0.2">
      <c r="A214" s="1">
        <v>212</v>
      </c>
      <c r="B214" s="2">
        <v>44773</v>
      </c>
      <c r="C214" s="3">
        <v>4300.3</v>
      </c>
      <c r="D214" s="3"/>
      <c r="E214" s="1">
        <v>212</v>
      </c>
      <c r="F214" s="2">
        <v>44408</v>
      </c>
      <c r="G214" s="3">
        <v>3867.88</v>
      </c>
      <c r="H214" s="3"/>
      <c r="I214" s="1">
        <v>212</v>
      </c>
      <c r="J214" s="2">
        <v>44042</v>
      </c>
      <c r="K214" s="3">
        <v>3716.89</v>
      </c>
      <c r="L214" s="3"/>
      <c r="M214" s="1">
        <v>212</v>
      </c>
      <c r="N214" s="2">
        <v>43677</v>
      </c>
      <c r="O214" s="3">
        <v>3296.85</v>
      </c>
      <c r="P214" s="3"/>
      <c r="Q214" s="1">
        <v>212</v>
      </c>
      <c r="R214" s="2">
        <v>43313</v>
      </c>
      <c r="S214" s="3">
        <v>2886.8</v>
      </c>
      <c r="T214" s="3"/>
      <c r="U214" s="1">
        <v>212</v>
      </c>
      <c r="V214" s="2">
        <v>42947</v>
      </c>
      <c r="W214" s="3">
        <v>2995.23</v>
      </c>
      <c r="X214" s="3"/>
      <c r="Y214" s="1">
        <v>212</v>
      </c>
      <c r="Z214" s="2">
        <v>42581</v>
      </c>
      <c r="AA214" s="3">
        <v>3081.75</v>
      </c>
      <c r="AB214" s="3"/>
      <c r="AC214" s="1">
        <v>212</v>
      </c>
      <c r="AD214" s="2">
        <v>42216</v>
      </c>
      <c r="AE214" s="3">
        <v>2866.04</v>
      </c>
      <c r="AF214" s="3"/>
      <c r="AG214" s="1">
        <v>212</v>
      </c>
      <c r="AH214" s="2">
        <v>41851</v>
      </c>
      <c r="AI214" s="3">
        <v>1872.43</v>
      </c>
      <c r="AJ214" s="3"/>
      <c r="AK214" s="1">
        <v>212</v>
      </c>
      <c r="AL214" s="2">
        <v>41486</v>
      </c>
      <c r="AM214" s="3">
        <v>1890.33</v>
      </c>
      <c r="AN214" s="3"/>
    </row>
    <row r="215" spans="1:40" ht="18" x14ac:dyDescent="0.2">
      <c r="A215" s="1">
        <v>213</v>
      </c>
      <c r="B215" s="2">
        <v>44774</v>
      </c>
      <c r="C215" s="3">
        <v>4300.3</v>
      </c>
      <c r="D215" s="3"/>
      <c r="E215" s="1">
        <v>213</v>
      </c>
      <c r="F215" s="2">
        <v>44409</v>
      </c>
      <c r="G215" s="3">
        <v>3867.88</v>
      </c>
      <c r="H215" s="3"/>
      <c r="I215" s="1">
        <v>213</v>
      </c>
      <c r="J215" s="2">
        <v>44043</v>
      </c>
      <c r="K215" s="3">
        <v>3739.49</v>
      </c>
      <c r="L215" s="3"/>
      <c r="M215" s="1">
        <v>213</v>
      </c>
      <c r="N215" s="2">
        <v>43678</v>
      </c>
      <c r="O215" s="3">
        <v>3291.79</v>
      </c>
      <c r="P215" s="3"/>
      <c r="Q215" s="1">
        <v>213</v>
      </c>
      <c r="R215" s="2">
        <v>43314</v>
      </c>
      <c r="S215" s="3">
        <v>2892.62</v>
      </c>
      <c r="T215" s="3"/>
      <c r="U215" s="1">
        <v>213</v>
      </c>
      <c r="V215" s="2">
        <v>42948</v>
      </c>
      <c r="W215" s="3">
        <v>2997.59</v>
      </c>
      <c r="X215" s="3"/>
      <c r="Y215" s="1">
        <v>213</v>
      </c>
      <c r="Z215" s="2">
        <v>42582</v>
      </c>
      <c r="AA215" s="3">
        <v>3081.75</v>
      </c>
      <c r="AB215" s="3"/>
      <c r="AC215" s="1">
        <v>213</v>
      </c>
      <c r="AD215" s="2">
        <v>42217</v>
      </c>
      <c r="AE215" s="3">
        <v>2862.51</v>
      </c>
      <c r="AF215" s="3"/>
      <c r="AG215" s="1">
        <v>213</v>
      </c>
      <c r="AH215" s="2">
        <v>41852</v>
      </c>
      <c r="AI215" s="3">
        <v>1878.75</v>
      </c>
      <c r="AJ215" s="3"/>
      <c r="AK215" s="1">
        <v>213</v>
      </c>
      <c r="AL215" s="2">
        <v>41487</v>
      </c>
      <c r="AM215" s="3">
        <v>1896.15</v>
      </c>
      <c r="AN215" s="3"/>
    </row>
    <row r="216" spans="1:40" ht="18" x14ac:dyDescent="0.2">
      <c r="A216" s="1">
        <v>214</v>
      </c>
      <c r="B216" s="2">
        <v>44775</v>
      </c>
      <c r="C216" s="3">
        <v>4245.99</v>
      </c>
      <c r="D216" s="3"/>
      <c r="E216" s="1">
        <v>214</v>
      </c>
      <c r="F216" s="2">
        <v>44410</v>
      </c>
      <c r="G216" s="3">
        <v>3867.88</v>
      </c>
      <c r="H216" s="3"/>
      <c r="I216" s="1">
        <v>214</v>
      </c>
      <c r="J216" s="2">
        <v>44044</v>
      </c>
      <c r="K216" s="3">
        <v>3733.08</v>
      </c>
      <c r="L216" s="3"/>
      <c r="M216" s="1">
        <v>214</v>
      </c>
      <c r="N216" s="2">
        <v>43679</v>
      </c>
      <c r="O216" s="3">
        <v>3329.23</v>
      </c>
      <c r="P216" s="3"/>
      <c r="Q216" s="1">
        <v>214</v>
      </c>
      <c r="R216" s="2">
        <v>43315</v>
      </c>
      <c r="S216" s="3">
        <v>2904.9</v>
      </c>
      <c r="T216" s="3"/>
      <c r="U216" s="1">
        <v>214</v>
      </c>
      <c r="V216" s="2">
        <v>42949</v>
      </c>
      <c r="W216" s="3">
        <v>2973.03</v>
      </c>
      <c r="X216" s="3"/>
      <c r="Y216" s="1">
        <v>214</v>
      </c>
      <c r="Z216" s="2">
        <v>42583</v>
      </c>
      <c r="AA216" s="3">
        <v>3081.75</v>
      </c>
      <c r="AB216" s="3"/>
      <c r="AC216" s="1">
        <v>214</v>
      </c>
      <c r="AD216" s="2">
        <v>42218</v>
      </c>
      <c r="AE216" s="3">
        <v>2862.51</v>
      </c>
      <c r="AF216" s="3"/>
      <c r="AG216" s="1">
        <v>214</v>
      </c>
      <c r="AH216" s="2">
        <v>41853</v>
      </c>
      <c r="AI216" s="3">
        <v>1873.65</v>
      </c>
      <c r="AJ216" s="3"/>
      <c r="AK216" s="1">
        <v>214</v>
      </c>
      <c r="AL216" s="2">
        <v>41488</v>
      </c>
      <c r="AM216" s="3">
        <v>1896.65</v>
      </c>
      <c r="AN216" s="3"/>
    </row>
    <row r="217" spans="1:40" ht="18" x14ac:dyDescent="0.2">
      <c r="A217" s="1">
        <v>215</v>
      </c>
      <c r="B217" s="2">
        <v>44776</v>
      </c>
      <c r="C217" s="3">
        <v>4313.3</v>
      </c>
      <c r="D217" s="3"/>
      <c r="E217" s="1">
        <v>215</v>
      </c>
      <c r="F217" s="2">
        <v>44411</v>
      </c>
      <c r="G217" s="3">
        <v>3865.46</v>
      </c>
      <c r="H217" s="3"/>
      <c r="I217" s="1">
        <v>215</v>
      </c>
      <c r="J217" s="2">
        <v>44045</v>
      </c>
      <c r="K217" s="3">
        <v>3733.08</v>
      </c>
      <c r="L217" s="3"/>
      <c r="M217" s="1">
        <v>215</v>
      </c>
      <c r="N217" s="2">
        <v>43680</v>
      </c>
      <c r="O217" s="3">
        <v>3365.78</v>
      </c>
      <c r="P217" s="3"/>
      <c r="Q217" s="1">
        <v>215</v>
      </c>
      <c r="R217" s="2">
        <v>43316</v>
      </c>
      <c r="S217" s="3">
        <v>2898.99</v>
      </c>
      <c r="T217" s="3"/>
      <c r="U217" s="1">
        <v>215</v>
      </c>
      <c r="V217" s="2">
        <v>42950</v>
      </c>
      <c r="W217" s="3">
        <v>2964.66</v>
      </c>
      <c r="X217" s="3"/>
      <c r="Y217" s="1">
        <v>215</v>
      </c>
      <c r="Z217" s="2">
        <v>42584</v>
      </c>
      <c r="AA217" s="3">
        <v>3090.28</v>
      </c>
      <c r="AB217" s="3"/>
      <c r="AC217" s="1">
        <v>215</v>
      </c>
      <c r="AD217" s="2">
        <v>42219</v>
      </c>
      <c r="AE217" s="3">
        <v>2862.51</v>
      </c>
      <c r="AF217" s="3"/>
      <c r="AG217" s="1">
        <v>215</v>
      </c>
      <c r="AH217" s="2">
        <v>41854</v>
      </c>
      <c r="AI217" s="3">
        <v>1873.65</v>
      </c>
      <c r="AJ217" s="3"/>
      <c r="AK217" s="1">
        <v>215</v>
      </c>
      <c r="AL217" s="2">
        <v>41489</v>
      </c>
      <c r="AM217" s="3">
        <v>1891.67</v>
      </c>
      <c r="AN217" s="3"/>
    </row>
    <row r="218" spans="1:40" ht="18" x14ac:dyDescent="0.2">
      <c r="A218" s="1">
        <v>216</v>
      </c>
      <c r="B218" s="2">
        <v>44777</v>
      </c>
      <c r="C218" s="3">
        <v>4331.1499999999996</v>
      </c>
      <c r="D218" s="3"/>
      <c r="E218" s="1">
        <v>216</v>
      </c>
      <c r="F218" s="2">
        <v>44412</v>
      </c>
      <c r="G218" s="3">
        <v>3913.59</v>
      </c>
      <c r="H218" s="3"/>
      <c r="I218" s="1">
        <v>216</v>
      </c>
      <c r="J218" s="2">
        <v>44046</v>
      </c>
      <c r="K218" s="3">
        <v>3733.08</v>
      </c>
      <c r="L218" s="3"/>
      <c r="M218" s="1">
        <v>216</v>
      </c>
      <c r="N218" s="2">
        <v>43681</v>
      </c>
      <c r="O218" s="3">
        <v>3365.78</v>
      </c>
      <c r="P218" s="3"/>
      <c r="Q218" s="1">
        <v>216</v>
      </c>
      <c r="R218" s="2">
        <v>43317</v>
      </c>
      <c r="S218" s="3">
        <v>2898.99</v>
      </c>
      <c r="T218" s="3"/>
      <c r="U218" s="1">
        <v>216</v>
      </c>
      <c r="V218" s="2">
        <v>42951</v>
      </c>
      <c r="W218" s="3">
        <v>2954.54</v>
      </c>
      <c r="X218" s="3"/>
      <c r="Y218" s="1">
        <v>216</v>
      </c>
      <c r="Z218" s="2">
        <v>42585</v>
      </c>
      <c r="AA218" s="3">
        <v>3084.81</v>
      </c>
      <c r="AB218" s="3"/>
      <c r="AC218" s="1">
        <v>216</v>
      </c>
      <c r="AD218" s="2">
        <v>42220</v>
      </c>
      <c r="AE218" s="3">
        <v>2902.98</v>
      </c>
      <c r="AF218" s="3"/>
      <c r="AG218" s="1">
        <v>216</v>
      </c>
      <c r="AH218" s="2">
        <v>41855</v>
      </c>
      <c r="AI218" s="3">
        <v>1873.65</v>
      </c>
      <c r="AJ218" s="3"/>
      <c r="AK218" s="1">
        <v>216</v>
      </c>
      <c r="AL218" s="2">
        <v>41490</v>
      </c>
      <c r="AM218" s="3">
        <v>1891.67</v>
      </c>
      <c r="AN218" s="3"/>
    </row>
    <row r="219" spans="1:40" ht="18" x14ac:dyDescent="0.2">
      <c r="A219" s="1">
        <v>217</v>
      </c>
      <c r="B219" s="2">
        <v>44778</v>
      </c>
      <c r="C219" s="3">
        <v>4268.3</v>
      </c>
      <c r="D219" s="3"/>
      <c r="E219" s="1">
        <v>217</v>
      </c>
      <c r="F219" s="2">
        <v>44413</v>
      </c>
      <c r="G219" s="3">
        <v>3911.36</v>
      </c>
      <c r="H219" s="3"/>
      <c r="I219" s="1">
        <v>217</v>
      </c>
      <c r="J219" s="2">
        <v>44047</v>
      </c>
      <c r="K219" s="3">
        <v>3768.39</v>
      </c>
      <c r="L219" s="3"/>
      <c r="M219" s="1">
        <v>217</v>
      </c>
      <c r="N219" s="2">
        <v>43682</v>
      </c>
      <c r="O219" s="3">
        <v>3365.78</v>
      </c>
      <c r="P219" s="3"/>
      <c r="Q219" s="1">
        <v>217</v>
      </c>
      <c r="R219" s="2">
        <v>43318</v>
      </c>
      <c r="S219" s="3">
        <v>2898.99</v>
      </c>
      <c r="T219" s="3"/>
      <c r="U219" s="1">
        <v>217</v>
      </c>
      <c r="V219" s="2">
        <v>42952</v>
      </c>
      <c r="W219" s="3">
        <v>2974.39</v>
      </c>
      <c r="X219" s="3"/>
      <c r="Y219" s="1">
        <v>217</v>
      </c>
      <c r="Z219" s="2">
        <v>42586</v>
      </c>
      <c r="AA219" s="3">
        <v>3110.43</v>
      </c>
      <c r="AB219" s="3"/>
      <c r="AC219" s="1">
        <v>217</v>
      </c>
      <c r="AD219" s="2">
        <v>42221</v>
      </c>
      <c r="AE219" s="3">
        <v>2906.95</v>
      </c>
      <c r="AF219" s="3"/>
      <c r="AG219" s="1">
        <v>217</v>
      </c>
      <c r="AH219" s="2">
        <v>41856</v>
      </c>
      <c r="AI219" s="3">
        <v>1878.68</v>
      </c>
      <c r="AJ219" s="3"/>
      <c r="AK219" s="1">
        <v>217</v>
      </c>
      <c r="AL219" s="2">
        <v>41491</v>
      </c>
      <c r="AM219" s="3">
        <v>1891.67</v>
      </c>
      <c r="AN219" s="3"/>
    </row>
    <row r="220" spans="1:40" ht="18" x14ac:dyDescent="0.2">
      <c r="A220" s="1">
        <v>218</v>
      </c>
      <c r="B220" s="2">
        <v>44779</v>
      </c>
      <c r="C220" s="3">
        <v>4337.28</v>
      </c>
      <c r="D220" s="3"/>
      <c r="E220" s="1">
        <v>218</v>
      </c>
      <c r="F220" s="2">
        <v>44414</v>
      </c>
      <c r="G220" s="3">
        <v>3910.81</v>
      </c>
      <c r="H220" s="3"/>
      <c r="I220" s="1">
        <v>218</v>
      </c>
      <c r="J220" s="2">
        <v>44048</v>
      </c>
      <c r="K220" s="3">
        <v>3792.98</v>
      </c>
      <c r="L220" s="3"/>
      <c r="M220" s="1">
        <v>218</v>
      </c>
      <c r="N220" s="2">
        <v>43683</v>
      </c>
      <c r="O220" s="3">
        <v>3459.47</v>
      </c>
      <c r="P220" s="3"/>
      <c r="Q220" s="1">
        <v>218</v>
      </c>
      <c r="R220" s="2">
        <v>43319</v>
      </c>
      <c r="S220" s="3">
        <v>2898.86</v>
      </c>
      <c r="T220" s="3"/>
      <c r="U220" s="1">
        <v>218</v>
      </c>
      <c r="V220" s="2">
        <v>42953</v>
      </c>
      <c r="W220" s="3">
        <v>2974.39</v>
      </c>
      <c r="X220" s="3"/>
      <c r="Y220" s="1">
        <v>218</v>
      </c>
      <c r="Z220" s="2">
        <v>42587</v>
      </c>
      <c r="AA220" s="3">
        <v>3079.83</v>
      </c>
      <c r="AB220" s="3"/>
      <c r="AC220" s="1">
        <v>218</v>
      </c>
      <c r="AD220" s="2">
        <v>42222</v>
      </c>
      <c r="AE220" s="3">
        <v>2945.97</v>
      </c>
      <c r="AF220" s="3"/>
      <c r="AG220" s="1">
        <v>218</v>
      </c>
      <c r="AH220" s="2">
        <v>41857</v>
      </c>
      <c r="AI220" s="3">
        <v>1892.35</v>
      </c>
      <c r="AJ220" s="3"/>
      <c r="AK220" s="1">
        <v>218</v>
      </c>
      <c r="AL220" s="2">
        <v>41492</v>
      </c>
      <c r="AM220" s="3">
        <v>1883.24</v>
      </c>
      <c r="AN220" s="3"/>
    </row>
    <row r="221" spans="1:40" ht="18" x14ac:dyDescent="0.2">
      <c r="A221" s="1">
        <v>219</v>
      </c>
      <c r="B221" s="2">
        <v>44780</v>
      </c>
      <c r="C221" s="3">
        <v>4337.28</v>
      </c>
      <c r="D221" s="3"/>
      <c r="E221" s="1">
        <v>219</v>
      </c>
      <c r="F221" s="2">
        <v>44415</v>
      </c>
      <c r="G221" s="3">
        <v>3949.33</v>
      </c>
      <c r="H221" s="3"/>
      <c r="I221" s="1">
        <v>219</v>
      </c>
      <c r="J221" s="2">
        <v>44049</v>
      </c>
      <c r="K221" s="3">
        <v>3775.95</v>
      </c>
      <c r="L221" s="3"/>
      <c r="M221" s="1">
        <v>219</v>
      </c>
      <c r="N221" s="2">
        <v>43684</v>
      </c>
      <c r="O221" s="3">
        <v>3431.28</v>
      </c>
      <c r="P221" s="3"/>
      <c r="Q221" s="1">
        <v>219</v>
      </c>
      <c r="R221" s="2">
        <v>43320</v>
      </c>
      <c r="S221" s="3">
        <v>2898.86</v>
      </c>
      <c r="T221" s="3"/>
      <c r="U221" s="1">
        <v>219</v>
      </c>
      <c r="V221" s="2">
        <v>42954</v>
      </c>
      <c r="W221" s="3">
        <v>2974.39</v>
      </c>
      <c r="X221" s="3"/>
      <c r="Y221" s="1">
        <v>219</v>
      </c>
      <c r="Z221" s="2">
        <v>42588</v>
      </c>
      <c r="AA221" s="3">
        <v>3052.8</v>
      </c>
      <c r="AB221" s="3"/>
      <c r="AC221" s="1">
        <v>219</v>
      </c>
      <c r="AD221" s="2">
        <v>42223</v>
      </c>
      <c r="AE221" s="3">
        <v>2955.31</v>
      </c>
      <c r="AF221" s="3"/>
      <c r="AG221" s="1">
        <v>219</v>
      </c>
      <c r="AH221" s="2">
        <v>41858</v>
      </c>
      <c r="AI221" s="3">
        <v>1888.51</v>
      </c>
      <c r="AJ221" s="3"/>
      <c r="AK221" s="1">
        <v>219</v>
      </c>
      <c r="AL221" s="2">
        <v>41493</v>
      </c>
      <c r="AM221" s="3">
        <v>1882.01</v>
      </c>
      <c r="AN221" s="3"/>
    </row>
    <row r="222" spans="1:40" ht="18" x14ac:dyDescent="0.2">
      <c r="A222" s="1">
        <v>220</v>
      </c>
      <c r="B222" s="2">
        <v>44781</v>
      </c>
      <c r="C222" s="3">
        <v>4337.28</v>
      </c>
      <c r="D222" s="3"/>
      <c r="E222" s="1">
        <v>220</v>
      </c>
      <c r="F222" s="2">
        <v>44416</v>
      </c>
      <c r="G222" s="3">
        <v>3949.33</v>
      </c>
      <c r="H222" s="3"/>
      <c r="I222" s="1">
        <v>220</v>
      </c>
      <c r="J222" s="2">
        <v>44050</v>
      </c>
      <c r="K222" s="3">
        <v>3769.67</v>
      </c>
      <c r="L222" s="3"/>
      <c r="M222" s="1">
        <v>220</v>
      </c>
      <c r="N222" s="2">
        <v>43685</v>
      </c>
      <c r="O222" s="3">
        <v>3431.28</v>
      </c>
      <c r="P222" s="3"/>
      <c r="Q222" s="1">
        <v>220</v>
      </c>
      <c r="R222" s="2">
        <v>43321</v>
      </c>
      <c r="S222" s="3">
        <v>2908.9</v>
      </c>
      <c r="T222" s="3"/>
      <c r="U222" s="1">
        <v>220</v>
      </c>
      <c r="V222" s="2">
        <v>42955</v>
      </c>
      <c r="W222" s="3">
        <v>2974.39</v>
      </c>
      <c r="X222" s="3"/>
      <c r="Y222" s="1">
        <v>220</v>
      </c>
      <c r="Z222" s="2">
        <v>42589</v>
      </c>
      <c r="AA222" s="3">
        <v>3052.8</v>
      </c>
      <c r="AB222" s="3"/>
      <c r="AC222" s="1">
        <v>220</v>
      </c>
      <c r="AD222" s="2">
        <v>42224</v>
      </c>
      <c r="AE222" s="3">
        <v>2955.31</v>
      </c>
      <c r="AF222" s="3"/>
      <c r="AG222" s="1">
        <v>220</v>
      </c>
      <c r="AH222" s="2">
        <v>41859</v>
      </c>
      <c r="AI222" s="3">
        <v>1888.51</v>
      </c>
      <c r="AJ222" s="3"/>
      <c r="AK222" s="1">
        <v>220</v>
      </c>
      <c r="AL222" s="2">
        <v>41494</v>
      </c>
      <c r="AM222" s="3">
        <v>1882.01</v>
      </c>
      <c r="AN222" s="3"/>
    </row>
    <row r="223" spans="1:40" ht="18" x14ac:dyDescent="0.2">
      <c r="A223" s="1">
        <v>221</v>
      </c>
      <c r="B223" s="2">
        <v>44782</v>
      </c>
      <c r="C223" s="3">
        <v>4307.09</v>
      </c>
      <c r="D223" s="3"/>
      <c r="E223" s="1">
        <v>221</v>
      </c>
      <c r="F223" s="2">
        <v>44417</v>
      </c>
      <c r="G223" s="3">
        <v>3949.33</v>
      </c>
      <c r="H223" s="3"/>
      <c r="I223" s="1">
        <v>221</v>
      </c>
      <c r="J223" s="2">
        <v>44051</v>
      </c>
      <c r="K223" s="3">
        <v>3769.67</v>
      </c>
      <c r="L223" s="3"/>
      <c r="M223" s="1">
        <v>221</v>
      </c>
      <c r="N223" s="2">
        <v>43686</v>
      </c>
      <c r="O223" s="3">
        <v>3394.61</v>
      </c>
      <c r="P223" s="3"/>
      <c r="Q223" s="1">
        <v>221</v>
      </c>
      <c r="R223" s="2">
        <v>43322</v>
      </c>
      <c r="S223" s="3">
        <v>2919.44</v>
      </c>
      <c r="T223" s="3"/>
      <c r="U223" s="1">
        <v>221</v>
      </c>
      <c r="V223" s="2">
        <v>42956</v>
      </c>
      <c r="W223" s="3">
        <v>2994.62</v>
      </c>
      <c r="X223" s="3"/>
      <c r="Y223" s="1">
        <v>221</v>
      </c>
      <c r="Z223" s="2">
        <v>42590</v>
      </c>
      <c r="AA223" s="3">
        <v>3052.8</v>
      </c>
      <c r="AB223" s="3"/>
      <c r="AC223" s="1">
        <v>221</v>
      </c>
      <c r="AD223" s="2">
        <v>42225</v>
      </c>
      <c r="AE223" s="3">
        <v>2955.31</v>
      </c>
      <c r="AF223" s="3"/>
      <c r="AG223" s="1">
        <v>221</v>
      </c>
      <c r="AH223" s="2">
        <v>41860</v>
      </c>
      <c r="AI223" s="3">
        <v>1891.59</v>
      </c>
      <c r="AJ223" s="3"/>
      <c r="AK223" s="1">
        <v>221</v>
      </c>
      <c r="AL223" s="2">
        <v>41495</v>
      </c>
      <c r="AM223" s="3">
        <v>1877.23</v>
      </c>
      <c r="AN223" s="3"/>
    </row>
    <row r="224" spans="1:40" ht="18" x14ac:dyDescent="0.2">
      <c r="A224" s="1">
        <v>222</v>
      </c>
      <c r="B224" s="2">
        <v>44783</v>
      </c>
      <c r="C224" s="3">
        <v>4309.6899999999996</v>
      </c>
      <c r="D224" s="3"/>
      <c r="E224" s="1">
        <v>222</v>
      </c>
      <c r="F224" s="2">
        <v>44418</v>
      </c>
      <c r="G224" s="3">
        <v>3988.27</v>
      </c>
      <c r="H224" s="3"/>
      <c r="I224" s="1">
        <v>222</v>
      </c>
      <c r="J224" s="2">
        <v>44052</v>
      </c>
      <c r="K224" s="3">
        <v>3769.67</v>
      </c>
      <c r="L224" s="3"/>
      <c r="M224" s="1">
        <v>222</v>
      </c>
      <c r="N224" s="2">
        <v>43687</v>
      </c>
      <c r="O224" s="3">
        <v>3382.71</v>
      </c>
      <c r="P224" s="3"/>
      <c r="Q224" s="1">
        <v>222</v>
      </c>
      <c r="R224" s="2">
        <v>43323</v>
      </c>
      <c r="S224" s="3">
        <v>2940.95</v>
      </c>
      <c r="T224" s="3"/>
      <c r="U224" s="1">
        <v>222</v>
      </c>
      <c r="V224" s="2">
        <v>42957</v>
      </c>
      <c r="W224" s="3">
        <v>3011.14</v>
      </c>
      <c r="X224" s="3"/>
      <c r="Y224" s="1">
        <v>222</v>
      </c>
      <c r="Z224" s="2">
        <v>42591</v>
      </c>
      <c r="AA224" s="3">
        <v>2992.5</v>
      </c>
      <c r="AB224" s="3"/>
      <c r="AC224" s="1">
        <v>222</v>
      </c>
      <c r="AD224" s="2">
        <v>42226</v>
      </c>
      <c r="AE224" s="3">
        <v>2955.31</v>
      </c>
      <c r="AF224" s="3"/>
      <c r="AG224" s="1">
        <v>222</v>
      </c>
      <c r="AH224" s="2">
        <v>41861</v>
      </c>
      <c r="AI224" s="3">
        <v>1891.59</v>
      </c>
      <c r="AJ224" s="3"/>
      <c r="AK224" s="1">
        <v>222</v>
      </c>
      <c r="AL224" s="2">
        <v>41496</v>
      </c>
      <c r="AM224" s="3">
        <v>1873.92</v>
      </c>
      <c r="AN224" s="3"/>
    </row>
    <row r="225" spans="1:40" ht="18" x14ac:dyDescent="0.2">
      <c r="A225" s="1">
        <v>223</v>
      </c>
      <c r="B225" s="2">
        <v>44784</v>
      </c>
      <c r="C225" s="3">
        <v>4273.82</v>
      </c>
      <c r="D225" s="3"/>
      <c r="E225" s="1">
        <v>223</v>
      </c>
      <c r="F225" s="2">
        <v>44419</v>
      </c>
      <c r="G225" s="3">
        <v>3979.8</v>
      </c>
      <c r="H225" s="3"/>
      <c r="I225" s="1">
        <v>223</v>
      </c>
      <c r="J225" s="2">
        <v>44053</v>
      </c>
      <c r="K225" s="3">
        <v>3769.67</v>
      </c>
      <c r="L225" s="3"/>
      <c r="M225" s="1">
        <v>223</v>
      </c>
      <c r="N225" s="2">
        <v>43688</v>
      </c>
      <c r="O225" s="3">
        <v>3382.71</v>
      </c>
      <c r="P225" s="3"/>
      <c r="Q225" s="1">
        <v>223</v>
      </c>
      <c r="R225" s="2">
        <v>43324</v>
      </c>
      <c r="S225" s="3">
        <v>2940.95</v>
      </c>
      <c r="T225" s="3"/>
      <c r="U225" s="1">
        <v>223</v>
      </c>
      <c r="V225" s="2">
        <v>42958</v>
      </c>
      <c r="W225" s="3">
        <v>2994.85</v>
      </c>
      <c r="X225" s="3"/>
      <c r="Y225" s="1">
        <v>223</v>
      </c>
      <c r="Z225" s="2">
        <v>42592</v>
      </c>
      <c r="AA225" s="3">
        <v>2974.31</v>
      </c>
      <c r="AB225" s="3"/>
      <c r="AC225" s="1">
        <v>223</v>
      </c>
      <c r="AD225" s="2">
        <v>42227</v>
      </c>
      <c r="AE225" s="3">
        <v>2913.45</v>
      </c>
      <c r="AF225" s="3"/>
      <c r="AG225" s="1">
        <v>223</v>
      </c>
      <c r="AH225" s="2">
        <v>41862</v>
      </c>
      <c r="AI225" s="3">
        <v>1891.59</v>
      </c>
      <c r="AJ225" s="3"/>
      <c r="AK225" s="1">
        <v>223</v>
      </c>
      <c r="AL225" s="2">
        <v>41497</v>
      </c>
      <c r="AM225" s="3">
        <v>1873.92</v>
      </c>
      <c r="AN225" s="3"/>
    </row>
    <row r="226" spans="1:40" ht="18" x14ac:dyDescent="0.2">
      <c r="A226" s="1">
        <v>224</v>
      </c>
      <c r="B226" s="2">
        <v>44785</v>
      </c>
      <c r="C226" s="3">
        <v>4231.45</v>
      </c>
      <c r="D226" s="3"/>
      <c r="E226" s="1">
        <v>224</v>
      </c>
      <c r="F226" s="2">
        <v>44420</v>
      </c>
      <c r="G226" s="3">
        <v>3950.43</v>
      </c>
      <c r="H226" s="3"/>
      <c r="I226" s="1">
        <v>224</v>
      </c>
      <c r="J226" s="2">
        <v>44054</v>
      </c>
      <c r="K226" s="3">
        <v>3770.22</v>
      </c>
      <c r="L226" s="3"/>
      <c r="M226" s="1">
        <v>224</v>
      </c>
      <c r="N226" s="2">
        <v>43689</v>
      </c>
      <c r="O226" s="3">
        <v>3382.71</v>
      </c>
      <c r="P226" s="3"/>
      <c r="Q226" s="1">
        <v>224</v>
      </c>
      <c r="R226" s="2">
        <v>43325</v>
      </c>
      <c r="S226" s="3">
        <v>2940.95</v>
      </c>
      <c r="T226" s="3"/>
      <c r="U226" s="1">
        <v>224</v>
      </c>
      <c r="V226" s="2">
        <v>42959</v>
      </c>
      <c r="W226" s="3">
        <v>2984.99</v>
      </c>
      <c r="X226" s="3"/>
      <c r="Y226" s="1">
        <v>224</v>
      </c>
      <c r="Z226" s="2">
        <v>42593</v>
      </c>
      <c r="AA226" s="3">
        <v>2954.9</v>
      </c>
      <c r="AB226" s="3"/>
      <c r="AC226" s="1">
        <v>224</v>
      </c>
      <c r="AD226" s="2">
        <v>42228</v>
      </c>
      <c r="AE226" s="3">
        <v>2943.97</v>
      </c>
      <c r="AF226" s="3"/>
      <c r="AG226" s="1">
        <v>224</v>
      </c>
      <c r="AH226" s="2">
        <v>41863</v>
      </c>
      <c r="AI226" s="3">
        <v>1881.62</v>
      </c>
      <c r="AJ226" s="3"/>
      <c r="AK226" s="1">
        <v>224</v>
      </c>
      <c r="AL226" s="2">
        <v>41498</v>
      </c>
      <c r="AM226" s="3">
        <v>1873.92</v>
      </c>
      <c r="AN226" s="3"/>
    </row>
    <row r="227" spans="1:40" ht="18" x14ac:dyDescent="0.2">
      <c r="A227" s="1">
        <v>225</v>
      </c>
      <c r="B227" s="2">
        <v>44786</v>
      </c>
      <c r="C227" s="3">
        <v>4185.49</v>
      </c>
      <c r="D227" s="3"/>
      <c r="E227" s="1">
        <v>225</v>
      </c>
      <c r="F227" s="2">
        <v>44421</v>
      </c>
      <c r="G227" s="3">
        <v>3887.07</v>
      </c>
      <c r="H227" s="3"/>
      <c r="I227" s="1">
        <v>225</v>
      </c>
      <c r="J227" s="2">
        <v>44055</v>
      </c>
      <c r="K227" s="3">
        <v>3749.3</v>
      </c>
      <c r="L227" s="3"/>
      <c r="M227" s="1">
        <v>225</v>
      </c>
      <c r="N227" s="2">
        <v>43690</v>
      </c>
      <c r="O227" s="3">
        <v>3436.26</v>
      </c>
      <c r="P227" s="3"/>
      <c r="Q227" s="1">
        <v>225</v>
      </c>
      <c r="R227" s="2">
        <v>43326</v>
      </c>
      <c r="S227" s="3">
        <v>2983.93</v>
      </c>
      <c r="T227" s="3"/>
      <c r="U227" s="1">
        <v>225</v>
      </c>
      <c r="V227" s="2">
        <v>42960</v>
      </c>
      <c r="W227" s="3">
        <v>2984.99</v>
      </c>
      <c r="X227" s="3"/>
      <c r="Y227" s="1">
        <v>225</v>
      </c>
      <c r="Z227" s="2">
        <v>42594</v>
      </c>
      <c r="AA227" s="3">
        <v>2911.26</v>
      </c>
      <c r="AB227" s="3"/>
      <c r="AC227" s="1">
        <v>225</v>
      </c>
      <c r="AD227" s="2">
        <v>42229</v>
      </c>
      <c r="AE227" s="3">
        <v>2937.63</v>
      </c>
      <c r="AF227" s="3"/>
      <c r="AG227" s="1">
        <v>225</v>
      </c>
      <c r="AH227" s="2">
        <v>41864</v>
      </c>
      <c r="AI227" s="3">
        <v>1877.4</v>
      </c>
      <c r="AJ227" s="3"/>
      <c r="AK227" s="1">
        <v>225</v>
      </c>
      <c r="AL227" s="2">
        <v>41499</v>
      </c>
      <c r="AM227" s="3">
        <v>1868.9</v>
      </c>
      <c r="AN227" s="3"/>
    </row>
    <row r="228" spans="1:40" ht="18" x14ac:dyDescent="0.2">
      <c r="A228" s="1">
        <v>226</v>
      </c>
      <c r="B228" s="2">
        <v>44787</v>
      </c>
      <c r="C228" s="3">
        <v>4185.49</v>
      </c>
      <c r="D228" s="3"/>
      <c r="E228" s="1">
        <v>226</v>
      </c>
      <c r="F228" s="2">
        <v>44422</v>
      </c>
      <c r="G228" s="3">
        <v>3830.25</v>
      </c>
      <c r="H228" s="3"/>
      <c r="I228" s="1">
        <v>226</v>
      </c>
      <c r="J228" s="2">
        <v>44056</v>
      </c>
      <c r="K228" s="3">
        <v>3755.61</v>
      </c>
      <c r="L228" s="3"/>
      <c r="M228" s="1">
        <v>226</v>
      </c>
      <c r="N228" s="2">
        <v>43691</v>
      </c>
      <c r="O228" s="3">
        <v>3407.76</v>
      </c>
      <c r="P228" s="3"/>
      <c r="Q228" s="1">
        <v>226</v>
      </c>
      <c r="R228" s="2">
        <v>43327</v>
      </c>
      <c r="S228" s="3">
        <v>3002.66</v>
      </c>
      <c r="T228" s="3"/>
      <c r="U228" s="1">
        <v>226</v>
      </c>
      <c r="V228" s="2">
        <v>42961</v>
      </c>
      <c r="W228" s="3">
        <v>2984.99</v>
      </c>
      <c r="X228" s="3"/>
      <c r="Y228" s="1">
        <v>226</v>
      </c>
      <c r="Z228" s="2">
        <v>42595</v>
      </c>
      <c r="AA228" s="3">
        <v>2908.67</v>
      </c>
      <c r="AB228" s="3"/>
      <c r="AC228" s="1">
        <v>226</v>
      </c>
      <c r="AD228" s="2">
        <v>42230</v>
      </c>
      <c r="AE228" s="3">
        <v>2966.12</v>
      </c>
      <c r="AF228" s="3"/>
      <c r="AG228" s="1">
        <v>226</v>
      </c>
      <c r="AH228" s="2">
        <v>41865</v>
      </c>
      <c r="AI228" s="3">
        <v>1883.33</v>
      </c>
      <c r="AJ228" s="3"/>
      <c r="AK228" s="1">
        <v>226</v>
      </c>
      <c r="AL228" s="2">
        <v>41500</v>
      </c>
      <c r="AM228" s="3">
        <v>1882.36</v>
      </c>
      <c r="AN228" s="3"/>
    </row>
    <row r="229" spans="1:40" ht="18" x14ac:dyDescent="0.2">
      <c r="A229" s="1">
        <v>227</v>
      </c>
      <c r="B229" s="2">
        <v>44788</v>
      </c>
      <c r="C229" s="3">
        <v>4185.49</v>
      </c>
      <c r="D229" s="3"/>
      <c r="E229" s="1">
        <v>227</v>
      </c>
      <c r="F229" s="2">
        <v>44423</v>
      </c>
      <c r="G229" s="3">
        <v>3830.25</v>
      </c>
      <c r="H229" s="3"/>
      <c r="I229" s="1">
        <v>227</v>
      </c>
      <c r="J229" s="2">
        <v>44057</v>
      </c>
      <c r="K229" s="3">
        <v>3767.05</v>
      </c>
      <c r="L229" s="3"/>
      <c r="M229" s="1">
        <v>227</v>
      </c>
      <c r="N229" s="2">
        <v>43692</v>
      </c>
      <c r="O229" s="3">
        <v>3449.27</v>
      </c>
      <c r="P229" s="3"/>
      <c r="Q229" s="1">
        <v>227</v>
      </c>
      <c r="R229" s="2">
        <v>43328</v>
      </c>
      <c r="S229" s="3">
        <v>3046.76</v>
      </c>
      <c r="T229" s="3"/>
      <c r="U229" s="1">
        <v>227</v>
      </c>
      <c r="V229" s="2">
        <v>42962</v>
      </c>
      <c r="W229" s="3">
        <v>2966.54</v>
      </c>
      <c r="X229" s="3"/>
      <c r="Y229" s="1">
        <v>227</v>
      </c>
      <c r="Z229" s="2">
        <v>42596</v>
      </c>
      <c r="AA229" s="3">
        <v>2908.67</v>
      </c>
      <c r="AB229" s="3"/>
      <c r="AC229" s="1">
        <v>227</v>
      </c>
      <c r="AD229" s="2">
        <v>42231</v>
      </c>
      <c r="AE229" s="3">
        <v>2983.12</v>
      </c>
      <c r="AF229" s="3"/>
      <c r="AG229" s="1">
        <v>227</v>
      </c>
      <c r="AH229" s="2">
        <v>41866</v>
      </c>
      <c r="AI229" s="3">
        <v>1877.77</v>
      </c>
      <c r="AJ229" s="3"/>
      <c r="AK229" s="1">
        <v>227</v>
      </c>
      <c r="AL229" s="2">
        <v>41501</v>
      </c>
      <c r="AM229" s="3">
        <v>1883.15</v>
      </c>
      <c r="AN229" s="3"/>
    </row>
    <row r="230" spans="1:40" ht="18" x14ac:dyDescent="0.2">
      <c r="A230" s="1">
        <v>228</v>
      </c>
      <c r="B230" s="2">
        <v>44789</v>
      </c>
      <c r="C230" s="3">
        <v>4185.49</v>
      </c>
      <c r="D230" s="3"/>
      <c r="E230" s="1">
        <v>228</v>
      </c>
      <c r="F230" s="2">
        <v>44424</v>
      </c>
      <c r="G230" s="3">
        <v>3830.25</v>
      </c>
      <c r="H230" s="3"/>
      <c r="I230" s="1">
        <v>228</v>
      </c>
      <c r="J230" s="2">
        <v>44058</v>
      </c>
      <c r="K230" s="3">
        <v>3783.15</v>
      </c>
      <c r="L230" s="3"/>
      <c r="M230" s="1">
        <v>228</v>
      </c>
      <c r="N230" s="2">
        <v>43693</v>
      </c>
      <c r="O230" s="3">
        <v>3447.76</v>
      </c>
      <c r="P230" s="3"/>
      <c r="Q230" s="1">
        <v>228</v>
      </c>
      <c r="R230" s="2">
        <v>43329</v>
      </c>
      <c r="S230" s="3">
        <v>3019.55</v>
      </c>
      <c r="T230" s="3"/>
      <c r="U230" s="1">
        <v>228</v>
      </c>
      <c r="V230" s="2">
        <v>42963</v>
      </c>
      <c r="W230" s="3">
        <v>2974.7</v>
      </c>
      <c r="X230" s="3"/>
      <c r="Y230" s="1">
        <v>228</v>
      </c>
      <c r="Z230" s="2">
        <v>42597</v>
      </c>
      <c r="AA230" s="3">
        <v>2908.67</v>
      </c>
      <c r="AB230" s="3"/>
      <c r="AC230" s="1">
        <v>228</v>
      </c>
      <c r="AD230" s="2">
        <v>42232</v>
      </c>
      <c r="AE230" s="3">
        <v>2983.12</v>
      </c>
      <c r="AF230" s="3"/>
      <c r="AG230" s="1">
        <v>228</v>
      </c>
      <c r="AH230" s="2">
        <v>41867</v>
      </c>
      <c r="AI230" s="3">
        <v>1884.81</v>
      </c>
      <c r="AJ230" s="3"/>
      <c r="AK230" s="1">
        <v>228</v>
      </c>
      <c r="AL230" s="2">
        <v>41502</v>
      </c>
      <c r="AM230" s="3">
        <v>1901.03</v>
      </c>
      <c r="AN230" s="3"/>
    </row>
    <row r="231" spans="1:40" ht="18" x14ac:dyDescent="0.2">
      <c r="A231" s="1">
        <v>229</v>
      </c>
      <c r="B231" s="2">
        <v>44790</v>
      </c>
      <c r="C231" s="3">
        <v>4218.4799999999996</v>
      </c>
      <c r="D231" s="3"/>
      <c r="E231" s="1">
        <v>229</v>
      </c>
      <c r="F231" s="2">
        <v>44425</v>
      </c>
      <c r="G231" s="3">
        <v>3830.25</v>
      </c>
      <c r="H231" s="3"/>
      <c r="I231" s="1">
        <v>229</v>
      </c>
      <c r="J231" s="2">
        <v>44059</v>
      </c>
      <c r="K231" s="3">
        <v>3783.15</v>
      </c>
      <c r="L231" s="3"/>
      <c r="M231" s="1">
        <v>229</v>
      </c>
      <c r="N231" s="2">
        <v>43694</v>
      </c>
      <c r="O231" s="3">
        <v>3441.4</v>
      </c>
      <c r="P231" s="3"/>
      <c r="Q231" s="1">
        <v>229</v>
      </c>
      <c r="R231" s="2">
        <v>43330</v>
      </c>
      <c r="S231" s="3">
        <v>3024.02</v>
      </c>
      <c r="T231" s="3"/>
      <c r="U231" s="1">
        <v>229</v>
      </c>
      <c r="V231" s="2">
        <v>42964</v>
      </c>
      <c r="W231" s="3">
        <v>2967.32</v>
      </c>
      <c r="X231" s="3"/>
      <c r="Y231" s="1">
        <v>229</v>
      </c>
      <c r="Z231" s="2">
        <v>42598</v>
      </c>
      <c r="AA231" s="3">
        <v>2908.67</v>
      </c>
      <c r="AB231" s="3"/>
      <c r="AC231" s="1">
        <v>229</v>
      </c>
      <c r="AD231" s="2">
        <v>42233</v>
      </c>
      <c r="AE231" s="3">
        <v>2983.12</v>
      </c>
      <c r="AF231" s="3"/>
      <c r="AG231" s="1">
        <v>229</v>
      </c>
      <c r="AH231" s="2">
        <v>41868</v>
      </c>
      <c r="AI231" s="3">
        <v>1884.81</v>
      </c>
      <c r="AJ231" s="3"/>
      <c r="AK231" s="1">
        <v>229</v>
      </c>
      <c r="AL231" s="2">
        <v>41503</v>
      </c>
      <c r="AM231" s="3">
        <v>1907.06</v>
      </c>
      <c r="AN231" s="3"/>
    </row>
    <row r="232" spans="1:40" ht="18" x14ac:dyDescent="0.2">
      <c r="A232" s="1">
        <v>230</v>
      </c>
      <c r="B232" s="2">
        <v>44791</v>
      </c>
      <c r="C232" s="3">
        <v>4316.47</v>
      </c>
      <c r="D232" s="3"/>
      <c r="E232" s="1">
        <v>230</v>
      </c>
      <c r="F232" s="2">
        <v>44426</v>
      </c>
      <c r="G232" s="3">
        <v>3868.41</v>
      </c>
      <c r="H232" s="3"/>
      <c r="I232" s="1">
        <v>230</v>
      </c>
      <c r="J232" s="2">
        <v>44060</v>
      </c>
      <c r="K232" s="3">
        <v>3783.15</v>
      </c>
      <c r="L232" s="3"/>
      <c r="M232" s="1">
        <v>230</v>
      </c>
      <c r="N232" s="2">
        <v>43695</v>
      </c>
      <c r="O232" s="3">
        <v>3441.4</v>
      </c>
      <c r="P232" s="3"/>
      <c r="Q232" s="1">
        <v>230</v>
      </c>
      <c r="R232" s="2">
        <v>43331</v>
      </c>
      <c r="S232" s="3">
        <v>3024.02</v>
      </c>
      <c r="T232" s="3"/>
      <c r="U232" s="1">
        <v>230</v>
      </c>
      <c r="V232" s="2">
        <v>42965</v>
      </c>
      <c r="W232" s="3">
        <v>2980.03</v>
      </c>
      <c r="X232" s="3"/>
      <c r="Y232" s="1">
        <v>230</v>
      </c>
      <c r="Z232" s="2">
        <v>42599</v>
      </c>
      <c r="AA232" s="3">
        <v>2905.3</v>
      </c>
      <c r="AB232" s="3"/>
      <c r="AC232" s="1">
        <v>230</v>
      </c>
      <c r="AD232" s="2">
        <v>42234</v>
      </c>
      <c r="AE232" s="3">
        <v>2983.12</v>
      </c>
      <c r="AF232" s="3"/>
      <c r="AG232" s="1">
        <v>230</v>
      </c>
      <c r="AH232" s="2">
        <v>41869</v>
      </c>
      <c r="AI232" s="3">
        <v>1884.81</v>
      </c>
      <c r="AJ232" s="3"/>
      <c r="AK232" s="1">
        <v>230</v>
      </c>
      <c r="AL232" s="2">
        <v>41504</v>
      </c>
      <c r="AM232" s="3">
        <v>1907.06</v>
      </c>
      <c r="AN232" s="3"/>
    </row>
    <row r="233" spans="1:40" ht="18" x14ac:dyDescent="0.2">
      <c r="A233" s="1">
        <v>231</v>
      </c>
      <c r="B233" s="2">
        <v>44792</v>
      </c>
      <c r="C233" s="3">
        <v>4413.8599999999997</v>
      </c>
      <c r="D233" s="3"/>
      <c r="E233" s="1">
        <v>231</v>
      </c>
      <c r="F233" s="2">
        <v>44427</v>
      </c>
      <c r="G233" s="3">
        <v>3861.33</v>
      </c>
      <c r="H233" s="3"/>
      <c r="I233" s="1">
        <v>231</v>
      </c>
      <c r="J233" s="2">
        <v>44061</v>
      </c>
      <c r="K233" s="3">
        <v>3783.15</v>
      </c>
      <c r="L233" s="3"/>
      <c r="M233" s="1">
        <v>231</v>
      </c>
      <c r="N233" s="2">
        <v>43696</v>
      </c>
      <c r="O233" s="3">
        <v>3441.4</v>
      </c>
      <c r="P233" s="3"/>
      <c r="Q233" s="1">
        <v>231</v>
      </c>
      <c r="R233" s="2">
        <v>43332</v>
      </c>
      <c r="S233" s="3">
        <v>3024.02</v>
      </c>
      <c r="T233" s="3"/>
      <c r="U233" s="1">
        <v>231</v>
      </c>
      <c r="V233" s="2">
        <v>42966</v>
      </c>
      <c r="W233" s="3">
        <v>2994.39</v>
      </c>
      <c r="X233" s="3"/>
      <c r="Y233" s="1">
        <v>231</v>
      </c>
      <c r="Z233" s="2">
        <v>42600</v>
      </c>
      <c r="AA233" s="3">
        <v>2918.07</v>
      </c>
      <c r="AB233" s="3"/>
      <c r="AC233" s="1">
        <v>231</v>
      </c>
      <c r="AD233" s="2">
        <v>42235</v>
      </c>
      <c r="AE233" s="3">
        <v>3003.35</v>
      </c>
      <c r="AF233" s="3"/>
      <c r="AG233" s="1">
        <v>231</v>
      </c>
      <c r="AH233" s="2">
        <v>41870</v>
      </c>
      <c r="AI233" s="3">
        <v>1884.81</v>
      </c>
      <c r="AJ233" s="3"/>
      <c r="AK233" s="1">
        <v>231</v>
      </c>
      <c r="AL233" s="2">
        <v>41505</v>
      </c>
      <c r="AM233" s="3">
        <v>1907.06</v>
      </c>
      <c r="AN233" s="3"/>
    </row>
    <row r="234" spans="1:40" ht="18" x14ac:dyDescent="0.2">
      <c r="A234" s="1">
        <v>232</v>
      </c>
      <c r="B234" s="2">
        <v>44793</v>
      </c>
      <c r="C234" s="3">
        <v>4400.25</v>
      </c>
      <c r="D234" s="3"/>
      <c r="E234" s="1">
        <v>232</v>
      </c>
      <c r="F234" s="2">
        <v>44428</v>
      </c>
      <c r="G234" s="3">
        <v>3876.08</v>
      </c>
      <c r="H234" s="3"/>
      <c r="I234" s="1">
        <v>232</v>
      </c>
      <c r="J234" s="2">
        <v>44062</v>
      </c>
      <c r="K234" s="3">
        <v>3784.15</v>
      </c>
      <c r="L234" s="3"/>
      <c r="M234" s="1">
        <v>232</v>
      </c>
      <c r="N234" s="2">
        <v>43697</v>
      </c>
      <c r="O234" s="3">
        <v>3441.4</v>
      </c>
      <c r="P234" s="3"/>
      <c r="Q234" s="1">
        <v>232</v>
      </c>
      <c r="R234" s="2">
        <v>43333</v>
      </c>
      <c r="S234" s="3">
        <v>3024.02</v>
      </c>
      <c r="T234" s="3"/>
      <c r="U234" s="1">
        <v>232</v>
      </c>
      <c r="V234" s="2">
        <v>42967</v>
      </c>
      <c r="W234" s="3">
        <v>2994.39</v>
      </c>
      <c r="X234" s="3"/>
      <c r="Y234" s="1">
        <v>232</v>
      </c>
      <c r="Z234" s="2">
        <v>42601</v>
      </c>
      <c r="AA234" s="3">
        <v>2884.02</v>
      </c>
      <c r="AB234" s="3"/>
      <c r="AC234" s="1">
        <v>232</v>
      </c>
      <c r="AD234" s="2">
        <v>42236</v>
      </c>
      <c r="AE234" s="3">
        <v>3027.2</v>
      </c>
      <c r="AF234" s="3"/>
      <c r="AG234" s="1">
        <v>232</v>
      </c>
      <c r="AH234" s="2">
        <v>41871</v>
      </c>
      <c r="AI234" s="3">
        <v>1894.27</v>
      </c>
      <c r="AJ234" s="3"/>
      <c r="AK234" s="1">
        <v>232</v>
      </c>
      <c r="AL234" s="2">
        <v>41506</v>
      </c>
      <c r="AM234" s="3">
        <v>1907.06</v>
      </c>
      <c r="AN234" s="3"/>
    </row>
    <row r="235" spans="1:40" ht="18" x14ac:dyDescent="0.2">
      <c r="A235" s="1">
        <v>233</v>
      </c>
      <c r="B235" s="2">
        <v>44794</v>
      </c>
      <c r="C235" s="3">
        <v>4400.25</v>
      </c>
      <c r="D235" s="3"/>
      <c r="E235" s="1">
        <v>233</v>
      </c>
      <c r="F235" s="2">
        <v>44429</v>
      </c>
      <c r="G235" s="3">
        <v>3874.95</v>
      </c>
      <c r="H235" s="3"/>
      <c r="I235" s="1">
        <v>233</v>
      </c>
      <c r="J235" s="2">
        <v>44063</v>
      </c>
      <c r="K235" s="3">
        <v>3766.73</v>
      </c>
      <c r="L235" s="3"/>
      <c r="M235" s="1">
        <v>233</v>
      </c>
      <c r="N235" s="2">
        <v>43698</v>
      </c>
      <c r="O235" s="3">
        <v>3420.99</v>
      </c>
      <c r="P235" s="3"/>
      <c r="Q235" s="1">
        <v>233</v>
      </c>
      <c r="R235" s="2">
        <v>43334</v>
      </c>
      <c r="S235" s="3">
        <v>2990.78</v>
      </c>
      <c r="T235" s="3"/>
      <c r="U235" s="1">
        <v>233</v>
      </c>
      <c r="V235" s="2">
        <v>42968</v>
      </c>
      <c r="W235" s="3">
        <v>2994.39</v>
      </c>
      <c r="X235" s="3"/>
      <c r="Y235" s="1">
        <v>233</v>
      </c>
      <c r="Z235" s="2">
        <v>42602</v>
      </c>
      <c r="AA235" s="3">
        <v>2867.37</v>
      </c>
      <c r="AB235" s="3"/>
      <c r="AC235" s="1">
        <v>233</v>
      </c>
      <c r="AD235" s="2">
        <v>42237</v>
      </c>
      <c r="AE235" s="3">
        <v>3053.65</v>
      </c>
      <c r="AF235" s="3"/>
      <c r="AG235" s="1">
        <v>233</v>
      </c>
      <c r="AH235" s="2">
        <v>41872</v>
      </c>
      <c r="AI235" s="3">
        <v>1912.43</v>
      </c>
      <c r="AJ235" s="3"/>
      <c r="AK235" s="1">
        <v>233</v>
      </c>
      <c r="AL235" s="2">
        <v>41507</v>
      </c>
      <c r="AM235" s="3">
        <v>1922.73</v>
      </c>
      <c r="AN235" s="3"/>
    </row>
    <row r="236" spans="1:40" ht="18" x14ac:dyDescent="0.2">
      <c r="A236" s="1">
        <v>234</v>
      </c>
      <c r="B236" s="2">
        <v>44795</v>
      </c>
      <c r="C236" s="3">
        <v>4400.25</v>
      </c>
      <c r="D236" s="3"/>
      <c r="E236" s="1">
        <v>234</v>
      </c>
      <c r="F236" s="2">
        <v>44430</v>
      </c>
      <c r="G236" s="3">
        <v>3874.95</v>
      </c>
      <c r="H236" s="3"/>
      <c r="I236" s="1">
        <v>234</v>
      </c>
      <c r="J236" s="2">
        <v>44064</v>
      </c>
      <c r="K236" s="3">
        <v>3792.13</v>
      </c>
      <c r="L236" s="3"/>
      <c r="M236" s="1">
        <v>234</v>
      </c>
      <c r="N236" s="2">
        <v>43699</v>
      </c>
      <c r="O236" s="3">
        <v>3385.28</v>
      </c>
      <c r="P236" s="3"/>
      <c r="Q236" s="1">
        <v>234</v>
      </c>
      <c r="R236" s="2">
        <v>43335</v>
      </c>
      <c r="S236" s="3">
        <v>2965.45</v>
      </c>
      <c r="T236" s="3"/>
      <c r="U236" s="1">
        <v>234</v>
      </c>
      <c r="V236" s="2">
        <v>42969</v>
      </c>
      <c r="W236" s="3">
        <v>2994.39</v>
      </c>
      <c r="X236" s="3"/>
      <c r="Y236" s="1">
        <v>234</v>
      </c>
      <c r="Z236" s="2">
        <v>42603</v>
      </c>
      <c r="AA236" s="3">
        <v>2867.37</v>
      </c>
      <c r="AB236" s="3"/>
      <c r="AC236" s="1">
        <v>234</v>
      </c>
      <c r="AD236" s="2">
        <v>42238</v>
      </c>
      <c r="AE236" s="3">
        <v>3102.6</v>
      </c>
      <c r="AF236" s="3"/>
      <c r="AG236" s="1">
        <v>234</v>
      </c>
      <c r="AH236" s="2">
        <v>41873</v>
      </c>
      <c r="AI236" s="3">
        <v>1919.84</v>
      </c>
      <c r="AJ236" s="3"/>
      <c r="AK236" s="1">
        <v>234</v>
      </c>
      <c r="AL236" s="2">
        <v>41508</v>
      </c>
      <c r="AM236" s="3">
        <v>1929.75</v>
      </c>
      <c r="AN236" s="3"/>
    </row>
    <row r="237" spans="1:40" ht="18" x14ac:dyDescent="0.2">
      <c r="A237" s="1">
        <v>235</v>
      </c>
      <c r="B237" s="2">
        <v>44796</v>
      </c>
      <c r="C237" s="3">
        <v>4399.16</v>
      </c>
      <c r="D237" s="3"/>
      <c r="E237" s="1">
        <v>235</v>
      </c>
      <c r="F237" s="2">
        <v>44431</v>
      </c>
      <c r="G237" s="3">
        <v>3874.95</v>
      </c>
      <c r="H237" s="3"/>
      <c r="I237" s="1">
        <v>235</v>
      </c>
      <c r="J237" s="2">
        <v>44065</v>
      </c>
      <c r="K237" s="3">
        <v>3827.27</v>
      </c>
      <c r="L237" s="3"/>
      <c r="M237" s="1">
        <v>235</v>
      </c>
      <c r="N237" s="2">
        <v>43700</v>
      </c>
      <c r="O237" s="3">
        <v>3376.99</v>
      </c>
      <c r="P237" s="3"/>
      <c r="Q237" s="1">
        <v>235</v>
      </c>
      <c r="R237" s="2">
        <v>43336</v>
      </c>
      <c r="S237" s="3">
        <v>2980.64</v>
      </c>
      <c r="T237" s="3"/>
      <c r="U237" s="1">
        <v>235</v>
      </c>
      <c r="V237" s="2">
        <v>42970</v>
      </c>
      <c r="W237" s="3">
        <v>2986.83</v>
      </c>
      <c r="X237" s="3"/>
      <c r="Y237" s="1">
        <v>235</v>
      </c>
      <c r="Z237" s="2">
        <v>42604</v>
      </c>
      <c r="AA237" s="3">
        <v>2867.37</v>
      </c>
      <c r="AB237" s="3"/>
      <c r="AC237" s="1">
        <v>235</v>
      </c>
      <c r="AD237" s="2">
        <v>42239</v>
      </c>
      <c r="AE237" s="3">
        <v>3102.6</v>
      </c>
      <c r="AF237" s="3"/>
      <c r="AG237" s="1">
        <v>235</v>
      </c>
      <c r="AH237" s="2">
        <v>41874</v>
      </c>
      <c r="AI237" s="3">
        <v>1924.4</v>
      </c>
      <c r="AJ237" s="3"/>
      <c r="AK237" s="1">
        <v>235</v>
      </c>
      <c r="AL237" s="2">
        <v>41509</v>
      </c>
      <c r="AM237" s="3">
        <v>1921.99</v>
      </c>
      <c r="AN237" s="3"/>
    </row>
    <row r="238" spans="1:40" ht="18" x14ac:dyDescent="0.2">
      <c r="A238" s="1">
        <v>236</v>
      </c>
      <c r="B238" s="2">
        <v>44797</v>
      </c>
      <c r="C238" s="3">
        <v>4374.45</v>
      </c>
      <c r="D238" s="3"/>
      <c r="E238" s="1">
        <v>236</v>
      </c>
      <c r="F238" s="2">
        <v>44432</v>
      </c>
      <c r="G238" s="3">
        <v>3867.73</v>
      </c>
      <c r="H238" s="3"/>
      <c r="I238" s="1">
        <v>236</v>
      </c>
      <c r="J238" s="2">
        <v>44066</v>
      </c>
      <c r="K238" s="3">
        <v>3827.27</v>
      </c>
      <c r="L238" s="3"/>
      <c r="M238" s="1">
        <v>236</v>
      </c>
      <c r="N238" s="2">
        <v>43701</v>
      </c>
      <c r="O238" s="3">
        <v>3399.95</v>
      </c>
      <c r="P238" s="3"/>
      <c r="Q238" s="1">
        <v>236</v>
      </c>
      <c r="R238" s="2">
        <v>43337</v>
      </c>
      <c r="S238" s="3">
        <v>2958.45</v>
      </c>
      <c r="T238" s="3"/>
      <c r="U238" s="1">
        <v>236</v>
      </c>
      <c r="V238" s="2">
        <v>42971</v>
      </c>
      <c r="W238" s="3">
        <v>2986.88</v>
      </c>
      <c r="X238" s="3"/>
      <c r="Y238" s="1">
        <v>236</v>
      </c>
      <c r="Z238" s="2">
        <v>42605</v>
      </c>
      <c r="AA238" s="3">
        <v>2883.89</v>
      </c>
      <c r="AB238" s="3"/>
      <c r="AC238" s="1">
        <v>236</v>
      </c>
      <c r="AD238" s="2">
        <v>42240</v>
      </c>
      <c r="AE238" s="3">
        <v>3102.6</v>
      </c>
      <c r="AF238" s="3"/>
      <c r="AG238" s="1">
        <v>236</v>
      </c>
      <c r="AH238" s="2">
        <v>41875</v>
      </c>
      <c r="AI238" s="3">
        <v>1924.4</v>
      </c>
      <c r="AJ238" s="3"/>
      <c r="AK238" s="1">
        <v>236</v>
      </c>
      <c r="AL238" s="2">
        <v>41510</v>
      </c>
      <c r="AM238" s="3">
        <v>1911.16</v>
      </c>
      <c r="AN238" s="3"/>
    </row>
    <row r="239" spans="1:40" ht="18" x14ac:dyDescent="0.2">
      <c r="A239" s="1">
        <v>237</v>
      </c>
      <c r="B239" s="2">
        <v>44798</v>
      </c>
      <c r="C239" s="3">
        <v>4380.1899999999996</v>
      </c>
      <c r="D239" s="3"/>
      <c r="E239" s="1">
        <v>237</v>
      </c>
      <c r="F239" s="2">
        <v>44433</v>
      </c>
      <c r="G239" s="3">
        <v>3861.88</v>
      </c>
      <c r="H239" s="3"/>
      <c r="I239" s="1">
        <v>237</v>
      </c>
      <c r="J239" s="2">
        <v>44067</v>
      </c>
      <c r="K239" s="3">
        <v>3827.27</v>
      </c>
      <c r="L239" s="3"/>
      <c r="M239" s="1">
        <v>237</v>
      </c>
      <c r="N239" s="2">
        <v>43702</v>
      </c>
      <c r="O239" s="3">
        <v>3399.95</v>
      </c>
      <c r="P239" s="3"/>
      <c r="Q239" s="1">
        <v>237</v>
      </c>
      <c r="R239" s="2">
        <v>43338</v>
      </c>
      <c r="S239" s="3">
        <v>2958.45</v>
      </c>
      <c r="T239" s="3"/>
      <c r="U239" s="1">
        <v>237</v>
      </c>
      <c r="V239" s="2">
        <v>42972</v>
      </c>
      <c r="W239" s="3">
        <v>2972.98</v>
      </c>
      <c r="X239" s="3"/>
      <c r="Y239" s="1">
        <v>237</v>
      </c>
      <c r="Z239" s="2">
        <v>42606</v>
      </c>
      <c r="AA239" s="3">
        <v>2909.1</v>
      </c>
      <c r="AB239" s="3"/>
      <c r="AC239" s="1">
        <v>237</v>
      </c>
      <c r="AD239" s="2">
        <v>42241</v>
      </c>
      <c r="AE239" s="3">
        <v>3208.37</v>
      </c>
      <c r="AF239" s="3"/>
      <c r="AG239" s="1">
        <v>237</v>
      </c>
      <c r="AH239" s="2">
        <v>41876</v>
      </c>
      <c r="AI239" s="3">
        <v>1924.4</v>
      </c>
      <c r="AJ239" s="3"/>
      <c r="AK239" s="1">
        <v>237</v>
      </c>
      <c r="AL239" s="2">
        <v>41511</v>
      </c>
      <c r="AM239" s="3">
        <v>1911.16</v>
      </c>
      <c r="AN239" s="3"/>
    </row>
    <row r="240" spans="1:40" ht="18" x14ac:dyDescent="0.2">
      <c r="A240" s="1">
        <v>238</v>
      </c>
      <c r="B240" s="2">
        <v>44799</v>
      </c>
      <c r="C240" s="3">
        <v>4407.95</v>
      </c>
      <c r="D240" s="3"/>
      <c r="E240" s="1">
        <v>238</v>
      </c>
      <c r="F240" s="2">
        <v>44434</v>
      </c>
      <c r="G240" s="3">
        <v>3865.04</v>
      </c>
      <c r="H240" s="3"/>
      <c r="I240" s="1">
        <v>238</v>
      </c>
      <c r="J240" s="2">
        <v>44068</v>
      </c>
      <c r="K240" s="3">
        <v>3843.69</v>
      </c>
      <c r="L240" s="3"/>
      <c r="M240" s="1">
        <v>238</v>
      </c>
      <c r="N240" s="2">
        <v>43703</v>
      </c>
      <c r="O240" s="3">
        <v>3399.95</v>
      </c>
      <c r="P240" s="3"/>
      <c r="Q240" s="1">
        <v>238</v>
      </c>
      <c r="R240" s="2">
        <v>43339</v>
      </c>
      <c r="S240" s="3">
        <v>2958.45</v>
      </c>
      <c r="T240" s="3"/>
      <c r="U240" s="1">
        <v>238</v>
      </c>
      <c r="V240" s="2">
        <v>42973</v>
      </c>
      <c r="W240" s="3">
        <v>2933.96</v>
      </c>
      <c r="X240" s="3"/>
      <c r="Y240" s="1">
        <v>238</v>
      </c>
      <c r="Z240" s="2">
        <v>42607</v>
      </c>
      <c r="AA240" s="3">
        <v>2938.28</v>
      </c>
      <c r="AB240" s="3"/>
      <c r="AC240" s="1">
        <v>238</v>
      </c>
      <c r="AD240" s="2">
        <v>42242</v>
      </c>
      <c r="AE240" s="3">
        <v>3194.24</v>
      </c>
      <c r="AF240" s="3"/>
      <c r="AG240" s="1">
        <v>238</v>
      </c>
      <c r="AH240" s="2">
        <v>41877</v>
      </c>
      <c r="AI240" s="3">
        <v>1932.39</v>
      </c>
      <c r="AJ240" s="3"/>
      <c r="AK240" s="1">
        <v>238</v>
      </c>
      <c r="AL240" s="2">
        <v>41512</v>
      </c>
      <c r="AM240" s="3">
        <v>1911.16</v>
      </c>
      <c r="AN240" s="3"/>
    </row>
    <row r="241" spans="1:40" ht="18" x14ac:dyDescent="0.2">
      <c r="A241" s="1">
        <v>239</v>
      </c>
      <c r="B241" s="2">
        <v>44800</v>
      </c>
      <c r="C241" s="3">
        <v>4388.0200000000004</v>
      </c>
      <c r="D241" s="3"/>
      <c r="E241" s="1">
        <v>239</v>
      </c>
      <c r="F241" s="2">
        <v>44435</v>
      </c>
      <c r="G241" s="3">
        <v>3870.57</v>
      </c>
      <c r="H241" s="3"/>
      <c r="I241" s="1">
        <v>239</v>
      </c>
      <c r="J241" s="2">
        <v>44069</v>
      </c>
      <c r="K241" s="3">
        <v>3867.32</v>
      </c>
      <c r="L241" s="3"/>
      <c r="M241" s="1">
        <v>239</v>
      </c>
      <c r="N241" s="2">
        <v>43704</v>
      </c>
      <c r="O241" s="3">
        <v>3432.85</v>
      </c>
      <c r="P241" s="3"/>
      <c r="Q241" s="1">
        <v>239</v>
      </c>
      <c r="R241" s="2">
        <v>43340</v>
      </c>
      <c r="S241" s="3">
        <v>2934.31</v>
      </c>
      <c r="T241" s="3"/>
      <c r="U241" s="1">
        <v>239</v>
      </c>
      <c r="V241" s="2">
        <v>42974</v>
      </c>
      <c r="W241" s="3">
        <v>2933.96</v>
      </c>
      <c r="X241" s="3"/>
      <c r="Y241" s="1">
        <v>239</v>
      </c>
      <c r="Z241" s="2">
        <v>42608</v>
      </c>
      <c r="AA241" s="3">
        <v>2915.67</v>
      </c>
      <c r="AB241" s="3"/>
      <c r="AC241" s="1">
        <v>239</v>
      </c>
      <c r="AD241" s="2">
        <v>42243</v>
      </c>
      <c r="AE241" s="3">
        <v>3238.51</v>
      </c>
      <c r="AF241" s="3"/>
      <c r="AG241" s="1">
        <v>239</v>
      </c>
      <c r="AH241" s="2">
        <v>41878</v>
      </c>
      <c r="AI241" s="3">
        <v>1928.67</v>
      </c>
      <c r="AJ241" s="3"/>
      <c r="AK241" s="1">
        <v>239</v>
      </c>
      <c r="AL241" s="2">
        <v>41513</v>
      </c>
      <c r="AM241" s="3">
        <v>1922.96</v>
      </c>
      <c r="AN241" s="3"/>
    </row>
    <row r="242" spans="1:40" ht="18" x14ac:dyDescent="0.2">
      <c r="A242" s="1">
        <v>240</v>
      </c>
      <c r="B242" s="2">
        <v>44801</v>
      </c>
      <c r="C242" s="3">
        <v>4388.0200000000004</v>
      </c>
      <c r="D242" s="3">
        <f>AVERAGE(C213:C242)</f>
        <v>4314.0946666666669</v>
      </c>
      <c r="E242" s="1">
        <v>240</v>
      </c>
      <c r="F242" s="2">
        <v>44436</v>
      </c>
      <c r="G242" s="3">
        <v>3834.13</v>
      </c>
      <c r="H242" s="3">
        <f>AVERAGE(G213:G242)</f>
        <v>3884.8796666666667</v>
      </c>
      <c r="I242" s="1">
        <v>240</v>
      </c>
      <c r="J242" s="2">
        <v>44070</v>
      </c>
      <c r="K242" s="3">
        <v>3846.64</v>
      </c>
      <c r="L242" s="3">
        <f>AVERAGE(K213:K242)</f>
        <v>3778.252</v>
      </c>
      <c r="M242" s="1">
        <v>240</v>
      </c>
      <c r="N242" s="2">
        <v>43705</v>
      </c>
      <c r="O242" s="3">
        <v>3457.89</v>
      </c>
      <c r="P242" s="3">
        <f>AVERAGE(O213:O242)</f>
        <v>3397.4429999999998</v>
      </c>
      <c r="Q242" s="1">
        <v>240</v>
      </c>
      <c r="R242" s="2">
        <v>43341</v>
      </c>
      <c r="S242" s="3">
        <v>2966</v>
      </c>
      <c r="T242" s="3">
        <f>AVERAGE(S213:S242)</f>
        <v>2952.2476666666657</v>
      </c>
      <c r="U242" s="1">
        <v>240</v>
      </c>
      <c r="V242" s="2">
        <v>42975</v>
      </c>
      <c r="W242" s="3">
        <v>2933.96</v>
      </c>
      <c r="X242" s="3">
        <f>AVERAGE(W213:W242)</f>
        <v>2978.2713333333336</v>
      </c>
      <c r="Y242" s="1">
        <v>240</v>
      </c>
      <c r="Z242" s="2">
        <v>42609</v>
      </c>
      <c r="AA242" s="3">
        <v>2882.69</v>
      </c>
      <c r="AB242" s="3">
        <f>AVERAGE(AA213:AA242)</f>
        <v>2972.252</v>
      </c>
      <c r="AC242" s="1">
        <v>240</v>
      </c>
      <c r="AD242" s="2">
        <v>42244</v>
      </c>
      <c r="AE242" s="3">
        <v>3195.47</v>
      </c>
      <c r="AF242" s="3">
        <f>AVERAGE(AE213:AE242)</f>
        <v>2993.6090000000008</v>
      </c>
      <c r="AG242" s="1">
        <v>240</v>
      </c>
      <c r="AH242" s="2">
        <v>41879</v>
      </c>
      <c r="AI242" s="3">
        <v>1926.92</v>
      </c>
      <c r="AJ242" s="3">
        <f>AVERAGE(AI213:AI242)</f>
        <v>1893.1776666666663</v>
      </c>
      <c r="AK242" s="1">
        <v>240</v>
      </c>
      <c r="AL242" s="2">
        <v>41514</v>
      </c>
      <c r="AM242" s="3">
        <v>1938.26</v>
      </c>
      <c r="AN242" s="3">
        <f>AVERAGE(AM213:AM242)</f>
        <v>1897.5396666666668</v>
      </c>
    </row>
    <row r="243" spans="1:40" ht="18" x14ac:dyDescent="0.2">
      <c r="A243" s="1">
        <v>241</v>
      </c>
      <c r="B243" s="2">
        <v>44802</v>
      </c>
      <c r="C243" s="3">
        <v>4388.0200000000004</v>
      </c>
      <c r="D243" s="3"/>
      <c r="E243" s="1">
        <v>241</v>
      </c>
      <c r="F243" s="2">
        <v>44437</v>
      </c>
      <c r="G243" s="3">
        <v>3834.13</v>
      </c>
      <c r="H243" s="3"/>
      <c r="I243" s="1">
        <v>241</v>
      </c>
      <c r="J243" s="2">
        <v>44071</v>
      </c>
      <c r="K243" s="3">
        <v>3820.17</v>
      </c>
      <c r="L243" s="3"/>
      <c r="M243" s="1">
        <v>241</v>
      </c>
      <c r="N243" s="2">
        <v>43706</v>
      </c>
      <c r="O243" s="3">
        <v>3477.53</v>
      </c>
      <c r="P243" s="3"/>
      <c r="Q243" s="1">
        <v>241</v>
      </c>
      <c r="R243" s="2">
        <v>43342</v>
      </c>
      <c r="S243" s="3">
        <v>2999.57</v>
      </c>
      <c r="T243" s="3"/>
      <c r="U243" s="1">
        <v>241</v>
      </c>
      <c r="V243" s="2">
        <v>42976</v>
      </c>
      <c r="W243" s="3">
        <v>2934.23</v>
      </c>
      <c r="X243" s="3"/>
      <c r="Y243" s="1">
        <v>241</v>
      </c>
      <c r="Z243" s="2">
        <v>42610</v>
      </c>
      <c r="AA243" s="3">
        <v>2882.69</v>
      </c>
      <c r="AB243" s="3"/>
      <c r="AC243" s="1">
        <v>241</v>
      </c>
      <c r="AD243" s="2">
        <v>42245</v>
      </c>
      <c r="AE243" s="3">
        <v>3101.1</v>
      </c>
      <c r="AF243" s="3"/>
      <c r="AG243" s="1">
        <v>241</v>
      </c>
      <c r="AH243" s="2">
        <v>41880</v>
      </c>
      <c r="AI243" s="3">
        <v>1935.04</v>
      </c>
      <c r="AJ243" s="3"/>
      <c r="AK243" s="1">
        <v>241</v>
      </c>
      <c r="AL243" s="2">
        <v>41515</v>
      </c>
      <c r="AM243" s="3">
        <v>1939.85</v>
      </c>
      <c r="AN243" s="3"/>
    </row>
    <row r="244" spans="1:40" ht="18" x14ac:dyDescent="0.2">
      <c r="A244" s="1">
        <v>242</v>
      </c>
      <c r="B244" s="2">
        <v>44803</v>
      </c>
      <c r="C244" s="3">
        <v>4386.13</v>
      </c>
      <c r="D244" s="3"/>
      <c r="E244" s="1">
        <v>242</v>
      </c>
      <c r="F244" s="2">
        <v>44438</v>
      </c>
      <c r="G244" s="3">
        <v>3834.13</v>
      </c>
      <c r="H244" s="3"/>
      <c r="I244" s="1">
        <v>242</v>
      </c>
      <c r="J244" s="2">
        <v>44072</v>
      </c>
      <c r="K244" s="3">
        <v>3760.38</v>
      </c>
      <c r="L244" s="3"/>
      <c r="M244" s="1">
        <v>242</v>
      </c>
      <c r="N244" s="2">
        <v>43707</v>
      </c>
      <c r="O244" s="3">
        <v>3464.15</v>
      </c>
      <c r="P244" s="3"/>
      <c r="Q244" s="1">
        <v>242</v>
      </c>
      <c r="R244" s="2">
        <v>43343</v>
      </c>
      <c r="S244" s="3">
        <v>3027.39</v>
      </c>
      <c r="T244" s="3"/>
      <c r="U244" s="1">
        <v>242</v>
      </c>
      <c r="V244" s="2">
        <v>42977</v>
      </c>
      <c r="W244" s="3">
        <v>2940.35</v>
      </c>
      <c r="X244" s="3"/>
      <c r="Y244" s="1">
        <v>242</v>
      </c>
      <c r="Z244" s="2">
        <v>42611</v>
      </c>
      <c r="AA244" s="3">
        <v>2882.69</v>
      </c>
      <c r="AB244" s="3"/>
      <c r="AC244" s="1">
        <v>242</v>
      </c>
      <c r="AD244" s="2">
        <v>42246</v>
      </c>
      <c r="AE244" s="3">
        <v>3101.1</v>
      </c>
      <c r="AF244" s="3"/>
      <c r="AG244" s="1">
        <v>242</v>
      </c>
      <c r="AH244" s="2">
        <v>41881</v>
      </c>
      <c r="AI244" s="3">
        <v>1918.62</v>
      </c>
      <c r="AJ244" s="3"/>
      <c r="AK244" s="1">
        <v>242</v>
      </c>
      <c r="AL244" s="2">
        <v>41516</v>
      </c>
      <c r="AM244" s="3">
        <v>1943.04</v>
      </c>
      <c r="AN244" s="3"/>
    </row>
    <row r="245" spans="1:40" ht="18" x14ac:dyDescent="0.2">
      <c r="A245" s="1">
        <v>243</v>
      </c>
      <c r="B245" s="2">
        <v>44804</v>
      </c>
      <c r="C245" s="3">
        <v>4400.16</v>
      </c>
      <c r="D245" s="3"/>
      <c r="E245" s="1">
        <v>243</v>
      </c>
      <c r="F245" s="2">
        <v>44439</v>
      </c>
      <c r="G245" s="3">
        <v>3806.87</v>
      </c>
      <c r="H245" s="3"/>
      <c r="I245" s="1">
        <v>243</v>
      </c>
      <c r="J245" s="2">
        <v>44073</v>
      </c>
      <c r="K245" s="3">
        <v>3760.38</v>
      </c>
      <c r="L245" s="3"/>
      <c r="M245" s="1">
        <v>243</v>
      </c>
      <c r="N245" s="2">
        <v>43708</v>
      </c>
      <c r="O245" s="3">
        <v>3427.29</v>
      </c>
      <c r="P245" s="3"/>
      <c r="Q245" s="1">
        <v>243</v>
      </c>
      <c r="R245" s="2">
        <v>43344</v>
      </c>
      <c r="S245" s="3">
        <v>3053.14</v>
      </c>
      <c r="T245" s="3"/>
      <c r="U245" s="1">
        <v>243</v>
      </c>
      <c r="V245" s="2">
        <v>42978</v>
      </c>
      <c r="W245" s="3">
        <v>2937.09</v>
      </c>
      <c r="X245" s="3"/>
      <c r="Y245" s="1">
        <v>243</v>
      </c>
      <c r="Z245" s="2">
        <v>42612</v>
      </c>
      <c r="AA245" s="3">
        <v>2924.29</v>
      </c>
      <c r="AB245" s="3"/>
      <c r="AC245" s="1">
        <v>243</v>
      </c>
      <c r="AD245" s="2">
        <v>42247</v>
      </c>
      <c r="AE245" s="3">
        <v>3101.1</v>
      </c>
      <c r="AF245" s="3"/>
      <c r="AG245" s="1">
        <v>243</v>
      </c>
      <c r="AH245" s="2">
        <v>41882</v>
      </c>
      <c r="AI245" s="3">
        <v>1918.62</v>
      </c>
      <c r="AJ245" s="3"/>
      <c r="AK245" s="1">
        <v>243</v>
      </c>
      <c r="AL245" s="2">
        <v>41517</v>
      </c>
      <c r="AM245" s="3">
        <v>1935.43</v>
      </c>
      <c r="AN245" s="3"/>
    </row>
    <row r="246" spans="1:40" ht="18" x14ac:dyDescent="0.2">
      <c r="A246" s="1">
        <v>244</v>
      </c>
      <c r="B246" s="2">
        <v>44805</v>
      </c>
      <c r="C246" s="3">
        <v>4422.7700000000004</v>
      </c>
      <c r="D246" s="3"/>
      <c r="E246" s="1">
        <v>244</v>
      </c>
      <c r="F246" s="2">
        <v>44440</v>
      </c>
      <c r="G246" s="3">
        <v>3774</v>
      </c>
      <c r="H246" s="3"/>
      <c r="I246" s="1">
        <v>244</v>
      </c>
      <c r="J246" s="2">
        <v>44074</v>
      </c>
      <c r="K246" s="3">
        <v>3760.38</v>
      </c>
      <c r="L246" s="3"/>
      <c r="M246" s="1">
        <v>244</v>
      </c>
      <c r="N246" s="2">
        <v>43709</v>
      </c>
      <c r="O246" s="3">
        <v>3427.29</v>
      </c>
      <c r="P246" s="3"/>
      <c r="Q246" s="1">
        <v>244</v>
      </c>
      <c r="R246" s="2">
        <v>43345</v>
      </c>
      <c r="S246" s="3">
        <v>3053.14</v>
      </c>
      <c r="T246" s="3"/>
      <c r="U246" s="1">
        <v>244</v>
      </c>
      <c r="V246" s="2">
        <v>42979</v>
      </c>
      <c r="W246" s="3">
        <v>2948.09</v>
      </c>
      <c r="X246" s="3"/>
      <c r="Y246" s="1">
        <v>244</v>
      </c>
      <c r="Z246" s="2">
        <v>42613</v>
      </c>
      <c r="AA246" s="3">
        <v>2933.82</v>
      </c>
      <c r="AB246" s="3"/>
      <c r="AC246" s="1">
        <v>244</v>
      </c>
      <c r="AD246" s="2">
        <v>42248</v>
      </c>
      <c r="AE246" s="3">
        <v>3079.97</v>
      </c>
      <c r="AF246" s="3"/>
      <c r="AG246" s="1">
        <v>244</v>
      </c>
      <c r="AH246" s="2">
        <v>41883</v>
      </c>
      <c r="AI246" s="3">
        <v>1918.62</v>
      </c>
      <c r="AJ246" s="3"/>
      <c r="AK246" s="1">
        <v>244</v>
      </c>
      <c r="AL246" s="2">
        <v>41518</v>
      </c>
      <c r="AM246" s="3">
        <v>1935.43</v>
      </c>
      <c r="AN246" s="3"/>
    </row>
    <row r="247" spans="1:40" ht="18" x14ac:dyDescent="0.2">
      <c r="A247" s="1">
        <v>245</v>
      </c>
      <c r="B247" s="2">
        <v>44806</v>
      </c>
      <c r="C247" s="3">
        <v>4467.03</v>
      </c>
      <c r="D247" s="3"/>
      <c r="E247" s="1">
        <v>245</v>
      </c>
      <c r="F247" s="2">
        <v>44441</v>
      </c>
      <c r="G247" s="3">
        <v>3753.3</v>
      </c>
      <c r="H247" s="3"/>
      <c r="I247" s="1">
        <v>245</v>
      </c>
      <c r="J247" s="2">
        <v>44075</v>
      </c>
      <c r="K247" s="3">
        <v>3745.41</v>
      </c>
      <c r="L247" s="3"/>
      <c r="M247" s="1">
        <v>245</v>
      </c>
      <c r="N247" s="2">
        <v>43710</v>
      </c>
      <c r="O247" s="3">
        <v>3427.29</v>
      </c>
      <c r="P247" s="3"/>
      <c r="Q247" s="1">
        <v>245</v>
      </c>
      <c r="R247" s="2">
        <v>43346</v>
      </c>
      <c r="S247" s="3">
        <v>3053.14</v>
      </c>
      <c r="T247" s="3"/>
      <c r="U247" s="1">
        <v>245</v>
      </c>
      <c r="V247" s="2">
        <v>42980</v>
      </c>
      <c r="W247" s="3">
        <v>2936.07</v>
      </c>
      <c r="X247" s="3"/>
      <c r="Y247" s="1">
        <v>245</v>
      </c>
      <c r="Z247" s="2">
        <v>42614</v>
      </c>
      <c r="AA247" s="3">
        <v>2956.53</v>
      </c>
      <c r="AB247" s="3"/>
      <c r="AC247" s="1">
        <v>245</v>
      </c>
      <c r="AD247" s="2">
        <v>42249</v>
      </c>
      <c r="AE247" s="3">
        <v>3093.64</v>
      </c>
      <c r="AF247" s="3"/>
      <c r="AG247" s="1">
        <v>245</v>
      </c>
      <c r="AH247" s="2">
        <v>41884</v>
      </c>
      <c r="AI247" s="3">
        <v>1918.62</v>
      </c>
      <c r="AJ247" s="3"/>
      <c r="AK247" s="1">
        <v>245</v>
      </c>
      <c r="AL247" s="2">
        <v>41519</v>
      </c>
      <c r="AM247" s="3">
        <v>1935.43</v>
      </c>
      <c r="AN247" s="3"/>
    </row>
    <row r="248" spans="1:40" ht="18" x14ac:dyDescent="0.2">
      <c r="A248" s="1">
        <v>246</v>
      </c>
      <c r="B248" s="2">
        <v>44807</v>
      </c>
      <c r="C248" s="3">
        <v>4466.7299999999996</v>
      </c>
      <c r="D248" s="3"/>
      <c r="E248" s="1">
        <v>246</v>
      </c>
      <c r="F248" s="2">
        <v>44442</v>
      </c>
      <c r="G248" s="3">
        <v>3780.85</v>
      </c>
      <c r="H248" s="3"/>
      <c r="I248" s="1">
        <v>246</v>
      </c>
      <c r="J248" s="2">
        <v>44076</v>
      </c>
      <c r="K248" s="3">
        <v>3683.28</v>
      </c>
      <c r="L248" s="3"/>
      <c r="M248" s="1">
        <v>246</v>
      </c>
      <c r="N248" s="2">
        <v>43711</v>
      </c>
      <c r="O248" s="3">
        <v>3427.29</v>
      </c>
      <c r="P248" s="3"/>
      <c r="Q248" s="1">
        <v>246</v>
      </c>
      <c r="R248" s="2">
        <v>43347</v>
      </c>
      <c r="S248" s="3">
        <v>3053.14</v>
      </c>
      <c r="T248" s="3"/>
      <c r="U248" s="1">
        <v>246</v>
      </c>
      <c r="V248" s="2">
        <v>42981</v>
      </c>
      <c r="W248" s="3">
        <v>2936.07</v>
      </c>
      <c r="X248" s="3"/>
      <c r="Y248" s="1">
        <v>246</v>
      </c>
      <c r="Z248" s="2">
        <v>42615</v>
      </c>
      <c r="AA248" s="3">
        <v>2986.36</v>
      </c>
      <c r="AB248" s="3"/>
      <c r="AC248" s="1">
        <v>246</v>
      </c>
      <c r="AD248" s="2">
        <v>42250</v>
      </c>
      <c r="AE248" s="3">
        <v>3142.34</v>
      </c>
      <c r="AF248" s="3"/>
      <c r="AG248" s="1">
        <v>246</v>
      </c>
      <c r="AH248" s="2">
        <v>41885</v>
      </c>
      <c r="AI248" s="3">
        <v>1931.49</v>
      </c>
      <c r="AJ248" s="3"/>
      <c r="AK248" s="1">
        <v>246</v>
      </c>
      <c r="AL248" s="2">
        <v>41520</v>
      </c>
      <c r="AM248" s="3">
        <v>1935.43</v>
      </c>
      <c r="AN248" s="3"/>
    </row>
    <row r="249" spans="1:40" ht="18" x14ac:dyDescent="0.2">
      <c r="A249" s="1">
        <v>247</v>
      </c>
      <c r="B249" s="2">
        <v>44808</v>
      </c>
      <c r="C249" s="3">
        <v>4466.7299999999996</v>
      </c>
      <c r="D249" s="3"/>
      <c r="E249" s="1">
        <v>247</v>
      </c>
      <c r="F249" s="2">
        <v>44443</v>
      </c>
      <c r="G249" s="3">
        <v>3790.04</v>
      </c>
      <c r="H249" s="3"/>
      <c r="I249" s="1">
        <v>247</v>
      </c>
      <c r="J249" s="2">
        <v>44077</v>
      </c>
      <c r="K249" s="3">
        <v>3653.7</v>
      </c>
      <c r="L249" s="3"/>
      <c r="M249" s="1">
        <v>247</v>
      </c>
      <c r="N249" s="2">
        <v>43712</v>
      </c>
      <c r="O249" s="3">
        <v>3438.61</v>
      </c>
      <c r="P249" s="3"/>
      <c r="Q249" s="1">
        <v>247</v>
      </c>
      <c r="R249" s="2">
        <v>43348</v>
      </c>
      <c r="S249" s="3">
        <v>3088.47</v>
      </c>
      <c r="T249" s="3"/>
      <c r="U249" s="1">
        <v>247</v>
      </c>
      <c r="V249" s="2">
        <v>42982</v>
      </c>
      <c r="W249" s="3">
        <v>2936.07</v>
      </c>
      <c r="X249" s="3"/>
      <c r="Y249" s="1">
        <v>247</v>
      </c>
      <c r="Z249" s="2">
        <v>42616</v>
      </c>
      <c r="AA249" s="3">
        <v>2957.56</v>
      </c>
      <c r="AB249" s="3"/>
      <c r="AC249" s="1">
        <v>247</v>
      </c>
      <c r="AD249" s="2">
        <v>42251</v>
      </c>
      <c r="AE249" s="3">
        <v>3119.93</v>
      </c>
      <c r="AF249" s="3"/>
      <c r="AG249" s="1">
        <v>247</v>
      </c>
      <c r="AH249" s="2">
        <v>41886</v>
      </c>
      <c r="AI249" s="3">
        <v>1924.67</v>
      </c>
      <c r="AJ249" s="3"/>
      <c r="AK249" s="1">
        <v>247</v>
      </c>
      <c r="AL249" s="2">
        <v>41521</v>
      </c>
      <c r="AM249" s="3">
        <v>1946.28</v>
      </c>
      <c r="AN249" s="3"/>
    </row>
    <row r="250" spans="1:40" ht="18" x14ac:dyDescent="0.2">
      <c r="A250" s="1">
        <v>248</v>
      </c>
      <c r="B250" s="2">
        <v>44809</v>
      </c>
      <c r="C250" s="3">
        <v>4466.7299999999996</v>
      </c>
      <c r="D250" s="3"/>
      <c r="E250" s="1">
        <v>248</v>
      </c>
      <c r="F250" s="2">
        <v>44444</v>
      </c>
      <c r="G250" s="3">
        <v>3790.04</v>
      </c>
      <c r="H250" s="3"/>
      <c r="I250" s="1">
        <v>248</v>
      </c>
      <c r="J250" s="2">
        <v>44078</v>
      </c>
      <c r="K250" s="3">
        <v>3653.23</v>
      </c>
      <c r="L250" s="3"/>
      <c r="M250" s="1">
        <v>248</v>
      </c>
      <c r="N250" s="2">
        <v>43713</v>
      </c>
      <c r="O250" s="3">
        <v>3401.04</v>
      </c>
      <c r="P250" s="3"/>
      <c r="Q250" s="1">
        <v>248</v>
      </c>
      <c r="R250" s="2">
        <v>43349</v>
      </c>
      <c r="S250" s="3">
        <v>3100.37</v>
      </c>
      <c r="T250" s="3"/>
      <c r="U250" s="1">
        <v>248</v>
      </c>
      <c r="V250" s="2">
        <v>42983</v>
      </c>
      <c r="W250" s="3">
        <v>2936.07</v>
      </c>
      <c r="X250" s="3"/>
      <c r="Y250" s="1">
        <v>248</v>
      </c>
      <c r="Z250" s="2">
        <v>42617</v>
      </c>
      <c r="AA250" s="3">
        <v>2957.56</v>
      </c>
      <c r="AB250" s="3"/>
      <c r="AC250" s="1">
        <v>248</v>
      </c>
      <c r="AD250" s="2">
        <v>42252</v>
      </c>
      <c r="AE250" s="3">
        <v>3113.55</v>
      </c>
      <c r="AF250" s="3"/>
      <c r="AG250" s="1">
        <v>248</v>
      </c>
      <c r="AH250" s="2">
        <v>41887</v>
      </c>
      <c r="AI250" s="3">
        <v>1931.45</v>
      </c>
      <c r="AJ250" s="3"/>
      <c r="AK250" s="1">
        <v>248</v>
      </c>
      <c r="AL250" s="2">
        <v>41522</v>
      </c>
      <c r="AM250" s="3">
        <v>1938.99</v>
      </c>
      <c r="AN250" s="3"/>
    </row>
    <row r="251" spans="1:40" ht="18" x14ac:dyDescent="0.2">
      <c r="A251" s="1">
        <v>249</v>
      </c>
      <c r="B251" s="2">
        <v>44810</v>
      </c>
      <c r="C251" s="3">
        <v>4466.7299999999996</v>
      </c>
      <c r="D251" s="3"/>
      <c r="E251" s="1">
        <v>249</v>
      </c>
      <c r="F251" s="2">
        <v>44445</v>
      </c>
      <c r="G251" s="3">
        <v>3790.04</v>
      </c>
      <c r="H251" s="3"/>
      <c r="I251" s="1">
        <v>249</v>
      </c>
      <c r="J251" s="2">
        <v>44079</v>
      </c>
      <c r="K251" s="3">
        <v>3702.62</v>
      </c>
      <c r="L251" s="3"/>
      <c r="M251" s="1">
        <v>249</v>
      </c>
      <c r="N251" s="2">
        <v>43714</v>
      </c>
      <c r="O251" s="3">
        <v>3377.39</v>
      </c>
      <c r="P251" s="3"/>
      <c r="Q251" s="1">
        <v>249</v>
      </c>
      <c r="R251" s="2">
        <v>43350</v>
      </c>
      <c r="S251" s="3">
        <v>3089.47</v>
      </c>
      <c r="T251" s="3"/>
      <c r="U251" s="1">
        <v>249</v>
      </c>
      <c r="V251" s="2">
        <v>42984</v>
      </c>
      <c r="W251" s="3">
        <v>2923.49</v>
      </c>
      <c r="X251" s="3"/>
      <c r="Y251" s="1">
        <v>249</v>
      </c>
      <c r="Z251" s="2">
        <v>42618</v>
      </c>
      <c r="AA251" s="3">
        <v>2957.56</v>
      </c>
      <c r="AB251" s="3"/>
      <c r="AC251" s="1">
        <v>249</v>
      </c>
      <c r="AD251" s="2">
        <v>42253</v>
      </c>
      <c r="AE251" s="3">
        <v>3113.55</v>
      </c>
      <c r="AF251" s="3"/>
      <c r="AG251" s="1">
        <v>249</v>
      </c>
      <c r="AH251" s="2">
        <v>41888</v>
      </c>
      <c r="AI251" s="3">
        <v>1935.25</v>
      </c>
      <c r="AJ251" s="3"/>
      <c r="AK251" s="1">
        <v>249</v>
      </c>
      <c r="AL251" s="2">
        <v>41523</v>
      </c>
      <c r="AM251" s="3">
        <v>1952.11</v>
      </c>
      <c r="AN251" s="3"/>
    </row>
    <row r="252" spans="1:40" ht="18" x14ac:dyDescent="0.2">
      <c r="A252" s="1">
        <v>250</v>
      </c>
      <c r="B252" s="2">
        <v>44811</v>
      </c>
      <c r="C252" s="3">
        <v>4480.1000000000004</v>
      </c>
      <c r="D252" s="3"/>
      <c r="E252" s="1">
        <v>250</v>
      </c>
      <c r="F252" s="2">
        <v>44446</v>
      </c>
      <c r="G252" s="3">
        <v>3790.04</v>
      </c>
      <c r="H252" s="3"/>
      <c r="I252" s="1">
        <v>250</v>
      </c>
      <c r="J252" s="2">
        <v>44080</v>
      </c>
      <c r="K252" s="3">
        <v>3702.62</v>
      </c>
      <c r="L252" s="3"/>
      <c r="M252" s="1">
        <v>250</v>
      </c>
      <c r="N252" s="2">
        <v>43715</v>
      </c>
      <c r="O252" s="3">
        <v>3361.7</v>
      </c>
      <c r="P252" s="3"/>
      <c r="Q252" s="1">
        <v>250</v>
      </c>
      <c r="R252" s="2">
        <v>43351</v>
      </c>
      <c r="S252" s="3">
        <v>3070.15</v>
      </c>
      <c r="T252" s="3"/>
      <c r="U252" s="1">
        <v>250</v>
      </c>
      <c r="V252" s="2">
        <v>42985</v>
      </c>
      <c r="W252" s="3">
        <v>2919.5</v>
      </c>
      <c r="X252" s="3"/>
      <c r="Y252" s="1">
        <v>250</v>
      </c>
      <c r="Z252" s="2">
        <v>42619</v>
      </c>
      <c r="AA252" s="3">
        <v>2957.56</v>
      </c>
      <c r="AB252" s="3"/>
      <c r="AC252" s="1">
        <v>250</v>
      </c>
      <c r="AD252" s="2">
        <v>42254</v>
      </c>
      <c r="AE252" s="3">
        <v>3113.55</v>
      </c>
      <c r="AF252" s="3"/>
      <c r="AG252" s="1">
        <v>250</v>
      </c>
      <c r="AH252" s="2">
        <v>41889</v>
      </c>
      <c r="AI252" s="3">
        <v>1935.25</v>
      </c>
      <c r="AJ252" s="3"/>
      <c r="AK252" s="1">
        <v>250</v>
      </c>
      <c r="AL252" s="2">
        <v>41524</v>
      </c>
      <c r="AM252" s="3">
        <v>1947.99</v>
      </c>
      <c r="AN252" s="3"/>
    </row>
    <row r="253" spans="1:40" ht="18" x14ac:dyDescent="0.2">
      <c r="A253" s="1">
        <v>251</v>
      </c>
      <c r="B253" s="2">
        <v>44812</v>
      </c>
      <c r="C253" s="3">
        <v>4446.3599999999997</v>
      </c>
      <c r="D253" s="3"/>
      <c r="E253" s="1">
        <v>251</v>
      </c>
      <c r="F253" s="2">
        <v>44447</v>
      </c>
      <c r="G253" s="3">
        <v>3812.76</v>
      </c>
      <c r="H253" s="3"/>
      <c r="I253" s="1">
        <v>251</v>
      </c>
      <c r="J253" s="2">
        <v>44081</v>
      </c>
      <c r="K253" s="3">
        <v>3702.62</v>
      </c>
      <c r="L253" s="3"/>
      <c r="M253" s="1">
        <v>251</v>
      </c>
      <c r="N253" s="2">
        <v>43716</v>
      </c>
      <c r="O253" s="3">
        <v>3361.7</v>
      </c>
      <c r="P253" s="3"/>
      <c r="Q253" s="1">
        <v>251</v>
      </c>
      <c r="R253" s="2">
        <v>43352</v>
      </c>
      <c r="S253" s="3">
        <v>3070.15</v>
      </c>
      <c r="T253" s="3"/>
      <c r="U253" s="1">
        <v>251</v>
      </c>
      <c r="V253" s="2">
        <v>42986</v>
      </c>
      <c r="W253" s="3">
        <v>2907.96</v>
      </c>
      <c r="X253" s="3"/>
      <c r="Y253" s="1">
        <v>251</v>
      </c>
      <c r="Z253" s="2">
        <v>42620</v>
      </c>
      <c r="AA253" s="3">
        <v>2887.64</v>
      </c>
      <c r="AB253" s="3"/>
      <c r="AC253" s="1">
        <v>251</v>
      </c>
      <c r="AD253" s="2">
        <v>42255</v>
      </c>
      <c r="AE253" s="3">
        <v>3113.55</v>
      </c>
      <c r="AF253" s="3"/>
      <c r="AG253" s="1">
        <v>251</v>
      </c>
      <c r="AH253" s="2">
        <v>41890</v>
      </c>
      <c r="AI253" s="3">
        <v>1935.25</v>
      </c>
      <c r="AJ253" s="3"/>
      <c r="AK253" s="1">
        <v>251</v>
      </c>
      <c r="AL253" s="2">
        <v>41525</v>
      </c>
      <c r="AM253" s="3">
        <v>1947.99</v>
      </c>
      <c r="AN253" s="3"/>
    </row>
    <row r="254" spans="1:40" ht="18" x14ac:dyDescent="0.2">
      <c r="A254" s="1">
        <v>252</v>
      </c>
      <c r="B254" s="2">
        <v>44813</v>
      </c>
      <c r="C254" s="3">
        <v>4396.6899999999996</v>
      </c>
      <c r="D254" s="3"/>
      <c r="E254" s="1">
        <v>252</v>
      </c>
      <c r="F254" s="2">
        <v>44448</v>
      </c>
      <c r="G254" s="3">
        <v>3816.14</v>
      </c>
      <c r="H254" s="3"/>
      <c r="I254" s="1">
        <v>252</v>
      </c>
      <c r="J254" s="2">
        <v>44082</v>
      </c>
      <c r="K254" s="3">
        <v>3702.62</v>
      </c>
      <c r="L254" s="3"/>
      <c r="M254" s="1">
        <v>252</v>
      </c>
      <c r="N254" s="2">
        <v>43717</v>
      </c>
      <c r="O254" s="3">
        <v>3361.7</v>
      </c>
      <c r="P254" s="3"/>
      <c r="Q254" s="1">
        <v>252</v>
      </c>
      <c r="R254" s="2">
        <v>43353</v>
      </c>
      <c r="S254" s="3">
        <v>3070.15</v>
      </c>
      <c r="T254" s="3"/>
      <c r="U254" s="1">
        <v>252</v>
      </c>
      <c r="V254" s="2">
        <v>42987</v>
      </c>
      <c r="W254" s="3">
        <v>2909.15</v>
      </c>
      <c r="X254" s="3"/>
      <c r="Y254" s="1">
        <v>252</v>
      </c>
      <c r="Z254" s="2">
        <v>42621</v>
      </c>
      <c r="AA254" s="3">
        <v>2840.38</v>
      </c>
      <c r="AB254" s="3"/>
      <c r="AC254" s="1">
        <v>252</v>
      </c>
      <c r="AD254" s="2">
        <v>42256</v>
      </c>
      <c r="AE254" s="3">
        <v>3138.46</v>
      </c>
      <c r="AF254" s="3"/>
      <c r="AG254" s="1">
        <v>252</v>
      </c>
      <c r="AH254" s="2">
        <v>41891</v>
      </c>
      <c r="AI254" s="3">
        <v>1942.03</v>
      </c>
      <c r="AJ254" s="3"/>
      <c r="AK254" s="1">
        <v>252</v>
      </c>
      <c r="AL254" s="2">
        <v>41526</v>
      </c>
      <c r="AM254" s="3">
        <v>1947.99</v>
      </c>
      <c r="AN254" s="3"/>
    </row>
    <row r="255" spans="1:40" ht="18" x14ac:dyDescent="0.2">
      <c r="A255" s="1">
        <v>253</v>
      </c>
      <c r="B255" s="2">
        <v>44814</v>
      </c>
      <c r="C255" s="3">
        <v>4365.32</v>
      </c>
      <c r="D255" s="3"/>
      <c r="E255" s="1">
        <v>253</v>
      </c>
      <c r="F255" s="2">
        <v>44449</v>
      </c>
      <c r="G255" s="3">
        <v>3829.72</v>
      </c>
      <c r="H255" s="3"/>
      <c r="I255" s="1">
        <v>253</v>
      </c>
      <c r="J255" s="2">
        <v>44083</v>
      </c>
      <c r="K255" s="3">
        <v>3757.21</v>
      </c>
      <c r="L255" s="3"/>
      <c r="M255" s="1">
        <v>253</v>
      </c>
      <c r="N255" s="2">
        <v>43718</v>
      </c>
      <c r="O255" s="3">
        <v>3368.8</v>
      </c>
      <c r="P255" s="3"/>
      <c r="Q255" s="1">
        <v>253</v>
      </c>
      <c r="R255" s="2">
        <v>43354</v>
      </c>
      <c r="S255" s="3">
        <v>3069.49</v>
      </c>
      <c r="T255" s="3"/>
      <c r="U255" s="1">
        <v>253</v>
      </c>
      <c r="V255" s="2">
        <v>42988</v>
      </c>
      <c r="W255" s="3">
        <v>2909.15</v>
      </c>
      <c r="X255" s="3"/>
      <c r="Y255" s="1">
        <v>253</v>
      </c>
      <c r="Z255" s="2">
        <v>42622</v>
      </c>
      <c r="AA255" s="3">
        <v>2846.13</v>
      </c>
      <c r="AB255" s="3"/>
      <c r="AC255" s="1">
        <v>253</v>
      </c>
      <c r="AD255" s="2">
        <v>42257</v>
      </c>
      <c r="AE255" s="3">
        <v>3105.4</v>
      </c>
      <c r="AF255" s="3"/>
      <c r="AG255" s="1">
        <v>253</v>
      </c>
      <c r="AH255" s="2">
        <v>41892</v>
      </c>
      <c r="AI255" s="3">
        <v>1962.84</v>
      </c>
      <c r="AJ255" s="3"/>
      <c r="AK255" s="1">
        <v>253</v>
      </c>
      <c r="AL255" s="2">
        <v>41527</v>
      </c>
      <c r="AM255" s="3">
        <v>1946.06</v>
      </c>
      <c r="AN255" s="3"/>
    </row>
    <row r="256" spans="1:40" ht="18" x14ac:dyDescent="0.2">
      <c r="A256" s="1">
        <v>254</v>
      </c>
      <c r="B256" s="2">
        <v>44815</v>
      </c>
      <c r="C256" s="3">
        <v>4365.32</v>
      </c>
      <c r="D256" s="3"/>
      <c r="E256" s="1">
        <v>254</v>
      </c>
      <c r="F256" s="2">
        <v>44450</v>
      </c>
      <c r="G256" s="3">
        <v>3836.85</v>
      </c>
      <c r="H256" s="3"/>
      <c r="I256" s="1">
        <v>254</v>
      </c>
      <c r="J256" s="2">
        <v>44084</v>
      </c>
      <c r="K256" s="3">
        <v>3717.25</v>
      </c>
      <c r="L256" s="3"/>
      <c r="M256" s="1">
        <v>254</v>
      </c>
      <c r="N256" s="2">
        <v>43719</v>
      </c>
      <c r="O256" s="3">
        <v>3373.75</v>
      </c>
      <c r="P256" s="3"/>
      <c r="Q256" s="1">
        <v>254</v>
      </c>
      <c r="R256" s="2">
        <v>43355</v>
      </c>
      <c r="S256" s="3">
        <v>3087.73</v>
      </c>
      <c r="T256" s="3"/>
      <c r="U256" s="1">
        <v>254</v>
      </c>
      <c r="V256" s="2">
        <v>42989</v>
      </c>
      <c r="W256" s="3">
        <v>2909.15</v>
      </c>
      <c r="X256" s="3"/>
      <c r="Y256" s="1">
        <v>254</v>
      </c>
      <c r="Z256" s="2">
        <v>42623</v>
      </c>
      <c r="AA256" s="3">
        <v>2899.29</v>
      </c>
      <c r="AB256" s="3"/>
      <c r="AC256" s="1">
        <v>254</v>
      </c>
      <c r="AD256" s="2">
        <v>42258</v>
      </c>
      <c r="AE256" s="3">
        <v>3080.57</v>
      </c>
      <c r="AF256" s="3"/>
      <c r="AG256" s="1">
        <v>254</v>
      </c>
      <c r="AH256" s="2">
        <v>41893</v>
      </c>
      <c r="AI256" s="3">
        <v>1975.82</v>
      </c>
      <c r="AJ256" s="3"/>
      <c r="AK256" s="1">
        <v>254</v>
      </c>
      <c r="AL256" s="2">
        <v>41528</v>
      </c>
      <c r="AM256" s="3">
        <v>1935.55</v>
      </c>
      <c r="AN256" s="3"/>
    </row>
    <row r="257" spans="1:40" ht="18" x14ac:dyDescent="0.2">
      <c r="A257" s="1">
        <v>255</v>
      </c>
      <c r="B257" s="2">
        <v>44816</v>
      </c>
      <c r="C257" s="3">
        <v>4365.32</v>
      </c>
      <c r="D257" s="3"/>
      <c r="E257" s="1">
        <v>255</v>
      </c>
      <c r="F257" s="2">
        <v>44451</v>
      </c>
      <c r="G257" s="3">
        <v>3836.85</v>
      </c>
      <c r="H257" s="3"/>
      <c r="I257" s="1">
        <v>255</v>
      </c>
      <c r="J257" s="2">
        <v>44085</v>
      </c>
      <c r="K257" s="3">
        <v>3700.28</v>
      </c>
      <c r="L257" s="3"/>
      <c r="M257" s="1">
        <v>255</v>
      </c>
      <c r="N257" s="2">
        <v>43720</v>
      </c>
      <c r="O257" s="3">
        <v>3372.48</v>
      </c>
      <c r="P257" s="3"/>
      <c r="Q257" s="1">
        <v>255</v>
      </c>
      <c r="R257" s="2">
        <v>43356</v>
      </c>
      <c r="S257" s="3">
        <v>3055.01</v>
      </c>
      <c r="T257" s="3"/>
      <c r="U257" s="1">
        <v>255</v>
      </c>
      <c r="V257" s="2">
        <v>42990</v>
      </c>
      <c r="W257" s="3">
        <v>2916.1</v>
      </c>
      <c r="X257" s="3"/>
      <c r="Y257" s="1">
        <v>255</v>
      </c>
      <c r="Z257" s="2">
        <v>42624</v>
      </c>
      <c r="AA257" s="3">
        <v>2899.29</v>
      </c>
      <c r="AB257" s="3"/>
      <c r="AC257" s="1">
        <v>255</v>
      </c>
      <c r="AD257" s="2">
        <v>42259</v>
      </c>
      <c r="AE257" s="3">
        <v>3012.96</v>
      </c>
      <c r="AF257" s="3"/>
      <c r="AG257" s="1">
        <v>255</v>
      </c>
      <c r="AH257" s="2">
        <v>41894</v>
      </c>
      <c r="AI257" s="3">
        <v>1979.97</v>
      </c>
      <c r="AJ257" s="3"/>
      <c r="AK257" s="1">
        <v>255</v>
      </c>
      <c r="AL257" s="2">
        <v>41529</v>
      </c>
      <c r="AM257" s="3">
        <v>1923.64</v>
      </c>
      <c r="AN257" s="3"/>
    </row>
    <row r="258" spans="1:40" ht="18" x14ac:dyDescent="0.2">
      <c r="A258" s="1">
        <v>256</v>
      </c>
      <c r="B258" s="2">
        <v>44817</v>
      </c>
      <c r="C258" s="3">
        <v>4346.91</v>
      </c>
      <c r="D258" s="3"/>
      <c r="E258" s="1">
        <v>256</v>
      </c>
      <c r="F258" s="2">
        <v>44452</v>
      </c>
      <c r="G258" s="3">
        <v>3836.85</v>
      </c>
      <c r="H258" s="3"/>
      <c r="I258" s="1">
        <v>256</v>
      </c>
      <c r="J258" s="2">
        <v>44086</v>
      </c>
      <c r="K258" s="3">
        <v>3709</v>
      </c>
      <c r="L258" s="3"/>
      <c r="M258" s="1">
        <v>256</v>
      </c>
      <c r="N258" s="2">
        <v>43721</v>
      </c>
      <c r="O258" s="3">
        <v>3359.2</v>
      </c>
      <c r="P258" s="3"/>
      <c r="Q258" s="1">
        <v>256</v>
      </c>
      <c r="R258" s="2">
        <v>43357</v>
      </c>
      <c r="S258" s="3">
        <v>3019.38</v>
      </c>
      <c r="T258" s="3"/>
      <c r="U258" s="1">
        <v>256</v>
      </c>
      <c r="V258" s="2">
        <v>42991</v>
      </c>
      <c r="W258" s="3">
        <v>2923.03</v>
      </c>
      <c r="X258" s="3"/>
      <c r="Y258" s="1">
        <v>256</v>
      </c>
      <c r="Z258" s="2">
        <v>42625</v>
      </c>
      <c r="AA258" s="3">
        <v>2899.29</v>
      </c>
      <c r="AB258" s="3"/>
      <c r="AC258" s="1">
        <v>256</v>
      </c>
      <c r="AD258" s="2">
        <v>42260</v>
      </c>
      <c r="AE258" s="3">
        <v>3012.96</v>
      </c>
      <c r="AF258" s="3"/>
      <c r="AG258" s="1">
        <v>256</v>
      </c>
      <c r="AH258" s="2">
        <v>41895</v>
      </c>
      <c r="AI258" s="3">
        <v>1994.97</v>
      </c>
      <c r="AJ258" s="3"/>
      <c r="AK258" s="1">
        <v>256</v>
      </c>
      <c r="AL258" s="2">
        <v>41530</v>
      </c>
      <c r="AM258" s="3">
        <v>1919.25</v>
      </c>
      <c r="AN258" s="3"/>
    </row>
    <row r="259" spans="1:40" ht="18" x14ac:dyDescent="0.2">
      <c r="A259" s="1">
        <v>257</v>
      </c>
      <c r="B259" s="2">
        <v>44818</v>
      </c>
      <c r="C259" s="3">
        <v>4413.8900000000003</v>
      </c>
      <c r="D259" s="3"/>
      <c r="E259" s="1">
        <v>257</v>
      </c>
      <c r="F259" s="2">
        <v>44453</v>
      </c>
      <c r="G259" s="3">
        <v>3835.27</v>
      </c>
      <c r="H259" s="3"/>
      <c r="I259" s="1">
        <v>257</v>
      </c>
      <c r="J259" s="2">
        <v>44087</v>
      </c>
      <c r="K259" s="3">
        <v>3709</v>
      </c>
      <c r="L259" s="3"/>
      <c r="M259" s="1">
        <v>257</v>
      </c>
      <c r="N259" s="2">
        <v>43722</v>
      </c>
      <c r="O259" s="3">
        <v>3356.15</v>
      </c>
      <c r="P259" s="3"/>
      <c r="Q259" s="1">
        <v>257</v>
      </c>
      <c r="R259" s="2">
        <v>43358</v>
      </c>
      <c r="S259" s="3">
        <v>3026.05</v>
      </c>
      <c r="T259" s="3"/>
      <c r="U259" s="1">
        <v>257</v>
      </c>
      <c r="V259" s="2">
        <v>42992</v>
      </c>
      <c r="W259" s="3">
        <v>2909.52</v>
      </c>
      <c r="X259" s="3"/>
      <c r="Y259" s="1">
        <v>257</v>
      </c>
      <c r="Z259" s="2">
        <v>42626</v>
      </c>
      <c r="AA259" s="3">
        <v>2942.29</v>
      </c>
      <c r="AB259" s="3"/>
      <c r="AC259" s="1">
        <v>257</v>
      </c>
      <c r="AD259" s="2">
        <v>42261</v>
      </c>
      <c r="AE259" s="3">
        <v>3012.96</v>
      </c>
      <c r="AF259" s="3"/>
      <c r="AG259" s="1">
        <v>257</v>
      </c>
      <c r="AH259" s="2">
        <v>41896</v>
      </c>
      <c r="AI259" s="3">
        <v>1994.97</v>
      </c>
      <c r="AJ259" s="3"/>
      <c r="AK259" s="1">
        <v>257</v>
      </c>
      <c r="AL259" s="2">
        <v>41531</v>
      </c>
      <c r="AM259" s="3">
        <v>1919.54</v>
      </c>
      <c r="AN259" s="3"/>
    </row>
    <row r="260" spans="1:40" ht="18" x14ac:dyDescent="0.2">
      <c r="A260" s="1">
        <v>258</v>
      </c>
      <c r="B260" s="2">
        <v>44819</v>
      </c>
      <c r="C260" s="3">
        <v>4389.8</v>
      </c>
      <c r="D260" s="3"/>
      <c r="E260" s="1">
        <v>258</v>
      </c>
      <c r="F260" s="2">
        <v>44454</v>
      </c>
      <c r="G260" s="3">
        <v>3830.83</v>
      </c>
      <c r="H260" s="3"/>
      <c r="I260" s="1">
        <v>258</v>
      </c>
      <c r="J260" s="2">
        <v>44088</v>
      </c>
      <c r="K260" s="3">
        <v>3709</v>
      </c>
      <c r="L260" s="3"/>
      <c r="M260" s="1">
        <v>258</v>
      </c>
      <c r="N260" s="2">
        <v>43723</v>
      </c>
      <c r="O260" s="3">
        <v>3356.15</v>
      </c>
      <c r="P260" s="3"/>
      <c r="Q260" s="1">
        <v>258</v>
      </c>
      <c r="R260" s="2">
        <v>43359</v>
      </c>
      <c r="S260" s="3">
        <v>3026.05</v>
      </c>
      <c r="T260" s="3"/>
      <c r="U260" s="1">
        <v>258</v>
      </c>
      <c r="V260" s="2">
        <v>42993</v>
      </c>
      <c r="W260" s="3">
        <v>2905.98</v>
      </c>
      <c r="X260" s="3"/>
      <c r="Y260" s="1">
        <v>258</v>
      </c>
      <c r="Z260" s="2">
        <v>42627</v>
      </c>
      <c r="AA260" s="3">
        <v>2976.19</v>
      </c>
      <c r="AB260" s="3"/>
      <c r="AC260" s="1">
        <v>258</v>
      </c>
      <c r="AD260" s="2">
        <v>42262</v>
      </c>
      <c r="AE260" s="3">
        <v>3032.59</v>
      </c>
      <c r="AF260" s="3"/>
      <c r="AG260" s="1">
        <v>258</v>
      </c>
      <c r="AH260" s="2">
        <v>41897</v>
      </c>
      <c r="AI260" s="3">
        <v>1994.97</v>
      </c>
      <c r="AJ260" s="3"/>
      <c r="AK260" s="1">
        <v>258</v>
      </c>
      <c r="AL260" s="2">
        <v>41532</v>
      </c>
      <c r="AM260" s="3">
        <v>1919.54</v>
      </c>
      <c r="AN260" s="3"/>
    </row>
    <row r="261" spans="1:40" ht="18" x14ac:dyDescent="0.2">
      <c r="A261" s="1">
        <v>259</v>
      </c>
      <c r="B261" s="2">
        <v>44820</v>
      </c>
      <c r="C261" s="3">
        <v>4404.6400000000003</v>
      </c>
      <c r="D261" s="3"/>
      <c r="E261" s="1">
        <v>259</v>
      </c>
      <c r="F261" s="2">
        <v>44455</v>
      </c>
      <c r="G261" s="3">
        <v>3825.36</v>
      </c>
      <c r="H261" s="3"/>
      <c r="I261" s="1">
        <v>259</v>
      </c>
      <c r="J261" s="2">
        <v>44089</v>
      </c>
      <c r="K261" s="3">
        <v>3697</v>
      </c>
      <c r="L261" s="3"/>
      <c r="M261" s="1">
        <v>259</v>
      </c>
      <c r="N261" s="2">
        <v>43724</v>
      </c>
      <c r="O261" s="3">
        <v>3356.15</v>
      </c>
      <c r="P261" s="3"/>
      <c r="Q261" s="1">
        <v>259</v>
      </c>
      <c r="R261" s="2">
        <v>43360</v>
      </c>
      <c r="S261" s="3">
        <v>3026.05</v>
      </c>
      <c r="T261" s="3"/>
      <c r="U261" s="1">
        <v>259</v>
      </c>
      <c r="V261" s="2">
        <v>42994</v>
      </c>
      <c r="W261" s="3">
        <v>2897.83</v>
      </c>
      <c r="X261" s="3"/>
      <c r="Y261" s="1">
        <v>259</v>
      </c>
      <c r="Z261" s="2">
        <v>42628</v>
      </c>
      <c r="AA261" s="3">
        <v>2972.65</v>
      </c>
      <c r="AB261" s="3"/>
      <c r="AC261" s="1">
        <v>259</v>
      </c>
      <c r="AD261" s="2">
        <v>42263</v>
      </c>
      <c r="AE261" s="3">
        <v>3025.28</v>
      </c>
      <c r="AF261" s="3"/>
      <c r="AG261" s="1">
        <v>259</v>
      </c>
      <c r="AH261" s="2">
        <v>41898</v>
      </c>
      <c r="AI261" s="3">
        <v>1987.71</v>
      </c>
      <c r="AJ261" s="3"/>
      <c r="AK261" s="1">
        <v>259</v>
      </c>
      <c r="AL261" s="2">
        <v>41533</v>
      </c>
      <c r="AM261" s="3">
        <v>1919.54</v>
      </c>
      <c r="AN261" s="3"/>
    </row>
    <row r="262" spans="1:40" ht="18" x14ac:dyDescent="0.2">
      <c r="A262" s="1">
        <v>260</v>
      </c>
      <c r="B262" s="2">
        <v>44821</v>
      </c>
      <c r="C262" s="3">
        <v>4435.84</v>
      </c>
      <c r="D262" s="3"/>
      <c r="E262" s="1">
        <v>260</v>
      </c>
      <c r="F262" s="2">
        <v>44456</v>
      </c>
      <c r="G262" s="3">
        <v>3818.16</v>
      </c>
      <c r="H262" s="3"/>
      <c r="I262" s="1">
        <v>260</v>
      </c>
      <c r="J262" s="2">
        <v>44090</v>
      </c>
      <c r="K262" s="3">
        <v>3683.49</v>
      </c>
      <c r="L262" s="3"/>
      <c r="M262" s="1">
        <v>260</v>
      </c>
      <c r="N262" s="2">
        <v>43725</v>
      </c>
      <c r="O262" s="3">
        <v>3364.43</v>
      </c>
      <c r="P262" s="3"/>
      <c r="Q262" s="1">
        <v>260</v>
      </c>
      <c r="R262" s="2">
        <v>43361</v>
      </c>
      <c r="S262" s="3">
        <v>3013.38</v>
      </c>
      <c r="T262" s="3"/>
      <c r="U262" s="1">
        <v>260</v>
      </c>
      <c r="V262" s="2">
        <v>42995</v>
      </c>
      <c r="W262" s="3">
        <v>2897.83</v>
      </c>
      <c r="X262" s="3"/>
      <c r="Y262" s="1">
        <v>260</v>
      </c>
      <c r="Z262" s="2">
        <v>42629</v>
      </c>
      <c r="AA262" s="3">
        <v>2938.5</v>
      </c>
      <c r="AB262" s="3"/>
      <c r="AC262" s="1">
        <v>260</v>
      </c>
      <c r="AD262" s="2">
        <v>42264</v>
      </c>
      <c r="AE262" s="3">
        <v>2989.04</v>
      </c>
      <c r="AF262" s="3"/>
      <c r="AG262" s="1">
        <v>260</v>
      </c>
      <c r="AH262" s="2">
        <v>41899</v>
      </c>
      <c r="AI262" s="3">
        <v>1978.08</v>
      </c>
      <c r="AJ262" s="3"/>
      <c r="AK262" s="1">
        <v>260</v>
      </c>
      <c r="AL262" s="2">
        <v>41534</v>
      </c>
      <c r="AM262" s="3">
        <v>1917.03</v>
      </c>
      <c r="AN262" s="3"/>
    </row>
    <row r="263" spans="1:40" ht="18" x14ac:dyDescent="0.2">
      <c r="A263" s="1">
        <v>261</v>
      </c>
      <c r="B263" s="2">
        <v>44822</v>
      </c>
      <c r="C263" s="3">
        <v>4435.84</v>
      </c>
      <c r="D263" s="3"/>
      <c r="E263" s="1">
        <v>261</v>
      </c>
      <c r="F263" s="2">
        <v>44457</v>
      </c>
      <c r="G263" s="3">
        <v>3828.18</v>
      </c>
      <c r="H263" s="3"/>
      <c r="I263" s="1">
        <v>261</v>
      </c>
      <c r="J263" s="2">
        <v>44091</v>
      </c>
      <c r="K263" s="3">
        <v>3703.86</v>
      </c>
      <c r="L263" s="3"/>
      <c r="M263" s="1">
        <v>261</v>
      </c>
      <c r="N263" s="2">
        <v>43726</v>
      </c>
      <c r="O263" s="3">
        <v>3380.92</v>
      </c>
      <c r="P263" s="3"/>
      <c r="Q263" s="1">
        <v>261</v>
      </c>
      <c r="R263" s="2">
        <v>43362</v>
      </c>
      <c r="S263" s="3">
        <v>3007.03</v>
      </c>
      <c r="T263" s="3"/>
      <c r="U263" s="1">
        <v>261</v>
      </c>
      <c r="V263" s="2">
        <v>42996</v>
      </c>
      <c r="W263" s="3">
        <v>2897.83</v>
      </c>
      <c r="X263" s="3"/>
      <c r="Y263" s="1">
        <v>261</v>
      </c>
      <c r="Z263" s="2">
        <v>42630</v>
      </c>
      <c r="AA263" s="3">
        <v>2956.58</v>
      </c>
      <c r="AB263" s="3"/>
      <c r="AC263" s="1">
        <v>261</v>
      </c>
      <c r="AD263" s="2">
        <v>42265</v>
      </c>
      <c r="AE263" s="3">
        <v>2975.13</v>
      </c>
      <c r="AF263" s="3"/>
      <c r="AG263" s="1">
        <v>261</v>
      </c>
      <c r="AH263" s="2">
        <v>41900</v>
      </c>
      <c r="AI263" s="3">
        <v>1975.47</v>
      </c>
      <c r="AJ263" s="3"/>
      <c r="AK263" s="1">
        <v>261</v>
      </c>
      <c r="AL263" s="2">
        <v>41535</v>
      </c>
      <c r="AM263" s="3">
        <v>1914.12</v>
      </c>
      <c r="AN263" s="3"/>
    </row>
    <row r="264" spans="1:40" ht="18" x14ac:dyDescent="0.2">
      <c r="A264" s="1">
        <v>262</v>
      </c>
      <c r="B264" s="2">
        <v>44823</v>
      </c>
      <c r="C264" s="3">
        <v>4435.84</v>
      </c>
      <c r="D264" s="3"/>
      <c r="E264" s="1">
        <v>262</v>
      </c>
      <c r="F264" s="2">
        <v>44458</v>
      </c>
      <c r="G264" s="3">
        <v>3828.18</v>
      </c>
      <c r="H264" s="3"/>
      <c r="I264" s="1">
        <v>262</v>
      </c>
      <c r="J264" s="2">
        <v>44092</v>
      </c>
      <c r="K264" s="3">
        <v>3714.65</v>
      </c>
      <c r="L264" s="3"/>
      <c r="M264" s="1">
        <v>262</v>
      </c>
      <c r="N264" s="2">
        <v>43727</v>
      </c>
      <c r="O264" s="3">
        <v>3377.79</v>
      </c>
      <c r="P264" s="3"/>
      <c r="Q264" s="1">
        <v>262</v>
      </c>
      <c r="R264" s="2">
        <v>43363</v>
      </c>
      <c r="S264" s="3">
        <v>3018.63</v>
      </c>
      <c r="T264" s="3"/>
      <c r="U264" s="1">
        <v>262</v>
      </c>
      <c r="V264" s="2">
        <v>42997</v>
      </c>
      <c r="W264" s="3">
        <v>2906.06</v>
      </c>
      <c r="X264" s="3"/>
      <c r="Y264" s="1">
        <v>262</v>
      </c>
      <c r="Z264" s="2">
        <v>42631</v>
      </c>
      <c r="AA264" s="3">
        <v>2956.58</v>
      </c>
      <c r="AB264" s="3"/>
      <c r="AC264" s="1">
        <v>262</v>
      </c>
      <c r="AD264" s="2">
        <v>42266</v>
      </c>
      <c r="AE264" s="3">
        <v>2984.9</v>
      </c>
      <c r="AF264" s="3"/>
      <c r="AG264" s="1">
        <v>262</v>
      </c>
      <c r="AH264" s="2">
        <v>41901</v>
      </c>
      <c r="AI264" s="3">
        <v>1975.42</v>
      </c>
      <c r="AJ264" s="3"/>
      <c r="AK264" s="1">
        <v>262</v>
      </c>
      <c r="AL264" s="2">
        <v>41536</v>
      </c>
      <c r="AM264" s="3">
        <v>1911.3</v>
      </c>
      <c r="AN264" s="3"/>
    </row>
    <row r="265" spans="1:40" ht="18" x14ac:dyDescent="0.2">
      <c r="A265" s="1">
        <v>263</v>
      </c>
      <c r="B265" s="2">
        <v>44824</v>
      </c>
      <c r="C265" s="3">
        <v>4415.1099999999997</v>
      </c>
      <c r="D265" s="3"/>
      <c r="E265" s="1">
        <v>263</v>
      </c>
      <c r="F265" s="2">
        <v>44459</v>
      </c>
      <c r="G265" s="3">
        <v>3828.18</v>
      </c>
      <c r="H265" s="3"/>
      <c r="I265" s="1">
        <v>263</v>
      </c>
      <c r="J265" s="2">
        <v>44093</v>
      </c>
      <c r="K265" s="3">
        <v>3725.37</v>
      </c>
      <c r="L265" s="3"/>
      <c r="M265" s="1">
        <v>263</v>
      </c>
      <c r="N265" s="2">
        <v>43728</v>
      </c>
      <c r="O265" s="3">
        <v>3377.72</v>
      </c>
      <c r="P265" s="3"/>
      <c r="Q265" s="1">
        <v>263</v>
      </c>
      <c r="R265" s="2">
        <v>43364</v>
      </c>
      <c r="S265" s="3">
        <v>3014.18</v>
      </c>
      <c r="T265" s="3"/>
      <c r="U265" s="1">
        <v>263</v>
      </c>
      <c r="V265" s="2">
        <v>42998</v>
      </c>
      <c r="W265" s="3">
        <v>2904.6</v>
      </c>
      <c r="X265" s="3"/>
      <c r="Y265" s="1">
        <v>263</v>
      </c>
      <c r="Z265" s="2">
        <v>42632</v>
      </c>
      <c r="AA265" s="3">
        <v>2956.58</v>
      </c>
      <c r="AB265" s="3"/>
      <c r="AC265" s="1">
        <v>263</v>
      </c>
      <c r="AD265" s="2">
        <v>42267</v>
      </c>
      <c r="AE265" s="3">
        <v>2984.9</v>
      </c>
      <c r="AF265" s="3"/>
      <c r="AG265" s="1">
        <v>263</v>
      </c>
      <c r="AH265" s="2">
        <v>41902</v>
      </c>
      <c r="AI265" s="3">
        <v>1966.89</v>
      </c>
      <c r="AJ265" s="3"/>
      <c r="AK265" s="1">
        <v>263</v>
      </c>
      <c r="AL265" s="2">
        <v>41537</v>
      </c>
      <c r="AM265" s="3">
        <v>1887.3</v>
      </c>
      <c r="AN265" s="3"/>
    </row>
    <row r="266" spans="1:40" ht="18" x14ac:dyDescent="0.2">
      <c r="A266" s="1">
        <v>264</v>
      </c>
      <c r="B266" s="2">
        <v>44825</v>
      </c>
      <c r="C266" s="3">
        <v>4420.38</v>
      </c>
      <c r="D266" s="3"/>
      <c r="E266" s="1">
        <v>264</v>
      </c>
      <c r="F266" s="2">
        <v>44460</v>
      </c>
      <c r="G266" s="3">
        <v>3851.22</v>
      </c>
      <c r="H266" s="3"/>
      <c r="I266" s="1">
        <v>264</v>
      </c>
      <c r="J266" s="2">
        <v>44094</v>
      </c>
      <c r="K266" s="3">
        <v>3725.37</v>
      </c>
      <c r="L266" s="3"/>
      <c r="M266" s="1">
        <v>264</v>
      </c>
      <c r="N266" s="2">
        <v>43729</v>
      </c>
      <c r="O266" s="3">
        <v>3402.32</v>
      </c>
      <c r="P266" s="3"/>
      <c r="Q266" s="1">
        <v>264</v>
      </c>
      <c r="R266" s="2">
        <v>43365</v>
      </c>
      <c r="S266" s="3">
        <v>3006.96</v>
      </c>
      <c r="T266" s="3"/>
      <c r="U266" s="1">
        <v>264</v>
      </c>
      <c r="V266" s="2">
        <v>42999</v>
      </c>
      <c r="W266" s="3">
        <v>2893.18</v>
      </c>
      <c r="X266" s="3"/>
      <c r="Y266" s="1">
        <v>264</v>
      </c>
      <c r="Z266" s="2">
        <v>42633</v>
      </c>
      <c r="AA266" s="3">
        <v>2928.18</v>
      </c>
      <c r="AB266" s="3"/>
      <c r="AC266" s="1">
        <v>264</v>
      </c>
      <c r="AD266" s="2">
        <v>42268</v>
      </c>
      <c r="AE266" s="3">
        <v>2984.9</v>
      </c>
      <c r="AF266" s="3"/>
      <c r="AG266" s="1">
        <v>264</v>
      </c>
      <c r="AH266" s="2">
        <v>41903</v>
      </c>
      <c r="AI266" s="3">
        <v>1966.89</v>
      </c>
      <c r="AJ266" s="3"/>
      <c r="AK266" s="1">
        <v>264</v>
      </c>
      <c r="AL266" s="2">
        <v>41538</v>
      </c>
      <c r="AM266" s="3">
        <v>1889.12</v>
      </c>
      <c r="AN266" s="3"/>
    </row>
    <row r="267" spans="1:40" ht="18" x14ac:dyDescent="0.2">
      <c r="A267" s="1">
        <v>265</v>
      </c>
      <c r="B267" s="2">
        <v>44826</v>
      </c>
      <c r="C267" s="3">
        <v>4403.82</v>
      </c>
      <c r="D267" s="3"/>
      <c r="E267" s="1">
        <v>265</v>
      </c>
      <c r="F267" s="2">
        <v>44461</v>
      </c>
      <c r="G267" s="3">
        <v>3843.77</v>
      </c>
      <c r="H267" s="3"/>
      <c r="I267" s="1">
        <v>265</v>
      </c>
      <c r="J267" s="2">
        <v>44095</v>
      </c>
      <c r="K267" s="3">
        <v>3725.37</v>
      </c>
      <c r="L267" s="3"/>
      <c r="M267" s="1">
        <v>265</v>
      </c>
      <c r="N267" s="2">
        <v>43730</v>
      </c>
      <c r="O267" s="3">
        <v>3402.32</v>
      </c>
      <c r="P267" s="3"/>
      <c r="Q267" s="1">
        <v>265</v>
      </c>
      <c r="R267" s="2">
        <v>43366</v>
      </c>
      <c r="S267" s="3">
        <v>3006.96</v>
      </c>
      <c r="T267" s="3"/>
      <c r="U267" s="1">
        <v>265</v>
      </c>
      <c r="V267" s="2">
        <v>43000</v>
      </c>
      <c r="W267" s="3">
        <v>2913.96</v>
      </c>
      <c r="X267" s="3"/>
      <c r="Y267" s="1">
        <v>265</v>
      </c>
      <c r="Z267" s="2">
        <v>42634</v>
      </c>
      <c r="AA267" s="3">
        <v>2911.11</v>
      </c>
      <c r="AB267" s="3"/>
      <c r="AC267" s="1">
        <v>265</v>
      </c>
      <c r="AD267" s="2">
        <v>42269</v>
      </c>
      <c r="AE267" s="3">
        <v>3001.68</v>
      </c>
      <c r="AF267" s="3"/>
      <c r="AG267" s="1">
        <v>265</v>
      </c>
      <c r="AH267" s="2">
        <v>41904</v>
      </c>
      <c r="AI267" s="3">
        <v>1966.89</v>
      </c>
      <c r="AJ267" s="3"/>
      <c r="AK267" s="1">
        <v>265</v>
      </c>
      <c r="AL267" s="2">
        <v>41539</v>
      </c>
      <c r="AM267" s="3">
        <v>1889.12</v>
      </c>
      <c r="AN267" s="3"/>
    </row>
    <row r="268" spans="1:40" ht="18" x14ac:dyDescent="0.2">
      <c r="A268" s="1">
        <v>266</v>
      </c>
      <c r="B268" s="2">
        <v>44827</v>
      </c>
      <c r="C268" s="3">
        <v>4379.8</v>
      </c>
      <c r="D268" s="3"/>
      <c r="E268" s="1">
        <v>266</v>
      </c>
      <c r="F268" s="2">
        <v>44462</v>
      </c>
      <c r="G268" s="3">
        <v>3834.66</v>
      </c>
      <c r="H268" s="3"/>
      <c r="I268" s="1">
        <v>266</v>
      </c>
      <c r="J268" s="2">
        <v>44096</v>
      </c>
      <c r="K268" s="3">
        <v>3790.54</v>
      </c>
      <c r="L268" s="3"/>
      <c r="M268" s="1">
        <v>266</v>
      </c>
      <c r="N268" s="2">
        <v>43731</v>
      </c>
      <c r="O268" s="3">
        <v>3402.32</v>
      </c>
      <c r="P268" s="3"/>
      <c r="Q268" s="1">
        <v>266</v>
      </c>
      <c r="R268" s="2">
        <v>43367</v>
      </c>
      <c r="S268" s="3">
        <v>3006.96</v>
      </c>
      <c r="T268" s="3"/>
      <c r="U268" s="1">
        <v>266</v>
      </c>
      <c r="V268" s="2">
        <v>43001</v>
      </c>
      <c r="W268" s="3">
        <v>2900.73</v>
      </c>
      <c r="X268" s="3"/>
      <c r="Y268" s="1">
        <v>266</v>
      </c>
      <c r="Z268" s="2">
        <v>42635</v>
      </c>
      <c r="AA268" s="3">
        <v>2894.15</v>
      </c>
      <c r="AB268" s="3"/>
      <c r="AC268" s="1">
        <v>266</v>
      </c>
      <c r="AD268" s="2">
        <v>42270</v>
      </c>
      <c r="AE268" s="3">
        <v>3065.74</v>
      </c>
      <c r="AF268" s="3"/>
      <c r="AG268" s="1">
        <v>266</v>
      </c>
      <c r="AH268" s="2">
        <v>41905</v>
      </c>
      <c r="AI268" s="3">
        <v>1992.68</v>
      </c>
      <c r="AJ268" s="3"/>
      <c r="AK268" s="1">
        <v>266</v>
      </c>
      <c r="AL268" s="2">
        <v>41540</v>
      </c>
      <c r="AM268" s="3">
        <v>1889.12</v>
      </c>
      <c r="AN268" s="3"/>
    </row>
    <row r="269" spans="1:40" ht="18" x14ac:dyDescent="0.2">
      <c r="A269" s="1">
        <v>267</v>
      </c>
      <c r="B269" s="2">
        <v>44828</v>
      </c>
      <c r="C269" s="3">
        <v>4426.47</v>
      </c>
      <c r="D269" s="3"/>
      <c r="E269" s="1">
        <v>267</v>
      </c>
      <c r="F269" s="2">
        <v>44463</v>
      </c>
      <c r="G269" s="3">
        <v>3835.67</v>
      </c>
      <c r="H269" s="3"/>
      <c r="I269" s="1">
        <v>267</v>
      </c>
      <c r="J269" s="2">
        <v>44097</v>
      </c>
      <c r="K269" s="3">
        <v>3813.3</v>
      </c>
      <c r="L269" s="3"/>
      <c r="M269" s="1">
        <v>267</v>
      </c>
      <c r="N269" s="2">
        <v>43732</v>
      </c>
      <c r="O269" s="3">
        <v>3437.78</v>
      </c>
      <c r="P269" s="3"/>
      <c r="Q269" s="1">
        <v>267</v>
      </c>
      <c r="R269" s="2">
        <v>43368</v>
      </c>
      <c r="S269" s="3">
        <v>2991.9</v>
      </c>
      <c r="T269" s="3"/>
      <c r="U269" s="1">
        <v>267</v>
      </c>
      <c r="V269" s="2">
        <v>43002</v>
      </c>
      <c r="W269" s="3">
        <v>2900.73</v>
      </c>
      <c r="X269" s="3"/>
      <c r="Y269" s="1">
        <v>267</v>
      </c>
      <c r="Z269" s="2">
        <v>42636</v>
      </c>
      <c r="AA269" s="3">
        <v>2862.52</v>
      </c>
      <c r="AB269" s="3"/>
      <c r="AC269" s="1">
        <v>267</v>
      </c>
      <c r="AD269" s="2">
        <v>42271</v>
      </c>
      <c r="AE269" s="3">
        <v>3099.28</v>
      </c>
      <c r="AF269" s="3"/>
      <c r="AG269" s="1">
        <v>267</v>
      </c>
      <c r="AH269" s="2">
        <v>41906</v>
      </c>
      <c r="AI269" s="3">
        <v>1997.91</v>
      </c>
      <c r="AJ269" s="3"/>
      <c r="AK269" s="1">
        <v>267</v>
      </c>
      <c r="AL269" s="2">
        <v>41541</v>
      </c>
      <c r="AM269" s="3">
        <v>1892.89</v>
      </c>
      <c r="AN269" s="3"/>
    </row>
    <row r="270" spans="1:40" ht="18" x14ac:dyDescent="0.2">
      <c r="A270" s="1">
        <v>268</v>
      </c>
      <c r="B270" s="2">
        <v>44829</v>
      </c>
      <c r="C270" s="3">
        <v>4426.47</v>
      </c>
      <c r="D270" s="3"/>
      <c r="E270" s="1">
        <v>268</v>
      </c>
      <c r="F270" s="2">
        <v>44464</v>
      </c>
      <c r="G270" s="3">
        <v>3844.88</v>
      </c>
      <c r="H270" s="3"/>
      <c r="I270" s="1">
        <v>268</v>
      </c>
      <c r="J270" s="2">
        <v>44098</v>
      </c>
      <c r="K270" s="3">
        <v>3863.6</v>
      </c>
      <c r="L270" s="3"/>
      <c r="M270" s="1">
        <v>268</v>
      </c>
      <c r="N270" s="2">
        <v>43733</v>
      </c>
      <c r="O270" s="3">
        <v>3438.66</v>
      </c>
      <c r="P270" s="3"/>
      <c r="Q270" s="1">
        <v>268</v>
      </c>
      <c r="R270" s="2">
        <v>43369</v>
      </c>
      <c r="S270" s="3">
        <v>3001.88</v>
      </c>
      <c r="T270" s="3"/>
      <c r="U270" s="1">
        <v>268</v>
      </c>
      <c r="V270" s="2">
        <v>43003</v>
      </c>
      <c r="W270" s="3">
        <v>2900.73</v>
      </c>
      <c r="X270" s="3"/>
      <c r="Y270" s="1">
        <v>268</v>
      </c>
      <c r="Z270" s="2">
        <v>42637</v>
      </c>
      <c r="AA270" s="3">
        <v>2917.95</v>
      </c>
      <c r="AB270" s="3"/>
      <c r="AC270" s="1">
        <v>268</v>
      </c>
      <c r="AD270" s="2">
        <v>42272</v>
      </c>
      <c r="AE270" s="3">
        <v>3135.17</v>
      </c>
      <c r="AF270" s="3"/>
      <c r="AG270" s="1">
        <v>268</v>
      </c>
      <c r="AH270" s="2">
        <v>41907</v>
      </c>
      <c r="AI270" s="3">
        <v>2007.48</v>
      </c>
      <c r="AJ270" s="3"/>
      <c r="AK270" s="1">
        <v>268</v>
      </c>
      <c r="AL270" s="2">
        <v>41542</v>
      </c>
      <c r="AM270" s="3">
        <v>1888.14</v>
      </c>
      <c r="AN270" s="3"/>
    </row>
    <row r="271" spans="1:40" ht="18" x14ac:dyDescent="0.2">
      <c r="A271" s="1">
        <v>269</v>
      </c>
      <c r="B271" s="2">
        <v>44830</v>
      </c>
      <c r="C271" s="3">
        <v>4426.47</v>
      </c>
      <c r="D271" s="3"/>
      <c r="E271" s="1">
        <v>269</v>
      </c>
      <c r="F271" s="2">
        <v>44465</v>
      </c>
      <c r="G271" s="3">
        <v>3844.88</v>
      </c>
      <c r="H271" s="3"/>
      <c r="I271" s="1">
        <v>269</v>
      </c>
      <c r="J271" s="2">
        <v>44099</v>
      </c>
      <c r="K271" s="3">
        <v>3873.8</v>
      </c>
      <c r="L271" s="3"/>
      <c r="M271" s="1">
        <v>269</v>
      </c>
      <c r="N271" s="2">
        <v>43734</v>
      </c>
      <c r="O271" s="3">
        <v>3451.02</v>
      </c>
      <c r="P271" s="3"/>
      <c r="Q271" s="1">
        <v>269</v>
      </c>
      <c r="R271" s="2">
        <v>43370</v>
      </c>
      <c r="S271" s="3">
        <v>3000.14</v>
      </c>
      <c r="T271" s="3"/>
      <c r="U271" s="1">
        <v>269</v>
      </c>
      <c r="V271" s="2">
        <v>43004</v>
      </c>
      <c r="W271" s="3">
        <v>2924.57</v>
      </c>
      <c r="X271" s="3"/>
      <c r="Y271" s="1">
        <v>269</v>
      </c>
      <c r="Z271" s="2">
        <v>42638</v>
      </c>
      <c r="AA271" s="3">
        <v>2917.95</v>
      </c>
      <c r="AB271" s="3"/>
      <c r="AC271" s="1">
        <v>269</v>
      </c>
      <c r="AD271" s="2">
        <v>42273</v>
      </c>
      <c r="AE271" s="3">
        <v>3080.44</v>
      </c>
      <c r="AF271" s="3"/>
      <c r="AG271" s="1">
        <v>269</v>
      </c>
      <c r="AH271" s="2">
        <v>41908</v>
      </c>
      <c r="AI271" s="3">
        <v>2019.76</v>
      </c>
      <c r="AJ271" s="3"/>
      <c r="AK271" s="1">
        <v>269</v>
      </c>
      <c r="AL271" s="2">
        <v>41543</v>
      </c>
      <c r="AM271" s="3">
        <v>1893.42</v>
      </c>
      <c r="AN271" s="3"/>
    </row>
    <row r="272" spans="1:40" ht="18" x14ac:dyDescent="0.2">
      <c r="A272" s="1">
        <v>270</v>
      </c>
      <c r="B272" s="2">
        <v>44831</v>
      </c>
      <c r="C272" s="3">
        <v>4496.99</v>
      </c>
      <c r="D272" s="3">
        <f>AVERAGE(C243:C272)</f>
        <v>4420.2803333333331</v>
      </c>
      <c r="E272" s="1">
        <v>270</v>
      </c>
      <c r="F272" s="2">
        <v>44466</v>
      </c>
      <c r="G272" s="3">
        <v>3844.88</v>
      </c>
      <c r="H272" s="3">
        <f>AVERAGE(G243:G272)</f>
        <v>3820.2243333333331</v>
      </c>
      <c r="I272" s="1">
        <v>270</v>
      </c>
      <c r="J272" s="2">
        <v>44100</v>
      </c>
      <c r="K272" s="3">
        <v>3867.81</v>
      </c>
      <c r="L272" s="3">
        <f>AVERAGE(K243:K272)</f>
        <v>3737.777</v>
      </c>
      <c r="M272" s="1">
        <v>270</v>
      </c>
      <c r="N272" s="2">
        <v>43735</v>
      </c>
      <c r="O272" s="3">
        <v>3435.71</v>
      </c>
      <c r="P272" s="3">
        <f>AVERAGE(O243:O272)</f>
        <v>3398.8883333333342</v>
      </c>
      <c r="Q272" s="1">
        <v>270</v>
      </c>
      <c r="R272" s="2">
        <v>43371</v>
      </c>
      <c r="S272" s="3">
        <v>2989.58</v>
      </c>
      <c r="T272" s="3">
        <f>AVERAGE(S243:S272)</f>
        <v>3036.5213333333345</v>
      </c>
      <c r="U272" s="1">
        <v>270</v>
      </c>
      <c r="V272" s="2">
        <v>43005</v>
      </c>
      <c r="W272" s="3">
        <v>2930.7</v>
      </c>
      <c r="X272" s="3">
        <f>AVERAGE(W243:W272)</f>
        <v>2916.8606666666665</v>
      </c>
      <c r="Y272" s="1">
        <v>270</v>
      </c>
      <c r="Z272" s="2">
        <v>42639</v>
      </c>
      <c r="AA272" s="3">
        <v>2917.95</v>
      </c>
      <c r="AB272" s="3">
        <f>AVERAGE(AA243:AA272)</f>
        <v>2923.9273333333331</v>
      </c>
      <c r="AC272" s="1">
        <v>270</v>
      </c>
      <c r="AD272" s="2">
        <v>42274</v>
      </c>
      <c r="AE272" s="3">
        <v>3080.44</v>
      </c>
      <c r="AF272" s="3">
        <f>AVERAGE(AE243:AE272)</f>
        <v>3066.5393333333327</v>
      </c>
      <c r="AG272" s="1">
        <v>270</v>
      </c>
      <c r="AH272" s="2">
        <v>41909</v>
      </c>
      <c r="AI272" s="3">
        <v>2023.89</v>
      </c>
      <c r="AJ272" s="3">
        <f>AVERAGE(AI243:AI272)</f>
        <v>1963.5840000000003</v>
      </c>
      <c r="AK272" s="1">
        <v>270</v>
      </c>
      <c r="AL272" s="2">
        <v>41544</v>
      </c>
      <c r="AM272" s="3">
        <v>1899.1</v>
      </c>
      <c r="AN272" s="3">
        <f>AVERAGE(AM243:AM272)</f>
        <v>1921.9913333333341</v>
      </c>
    </row>
    <row r="273" spans="1:40" ht="18" x14ac:dyDescent="0.2">
      <c r="A273" s="1">
        <v>271</v>
      </c>
      <c r="B273" s="2">
        <v>44832</v>
      </c>
      <c r="C273" s="3">
        <v>4556.42</v>
      </c>
      <c r="D273" s="3"/>
      <c r="E273" s="1">
        <v>271</v>
      </c>
      <c r="F273" s="2">
        <v>44467</v>
      </c>
      <c r="G273" s="3">
        <v>3837.91</v>
      </c>
      <c r="H273" s="3"/>
      <c r="I273" s="1">
        <v>271</v>
      </c>
      <c r="J273" s="2">
        <v>44101</v>
      </c>
      <c r="K273" s="3">
        <v>3867.81</v>
      </c>
      <c r="L273" s="3"/>
      <c r="M273" s="1">
        <v>271</v>
      </c>
      <c r="N273" s="2">
        <v>43736</v>
      </c>
      <c r="O273" s="3">
        <v>3462.01</v>
      </c>
      <c r="P273" s="3"/>
      <c r="Q273" s="1">
        <v>271</v>
      </c>
      <c r="R273" s="2">
        <v>43372</v>
      </c>
      <c r="S273" s="3">
        <v>2972.18</v>
      </c>
      <c r="T273" s="3"/>
      <c r="U273" s="1">
        <v>271</v>
      </c>
      <c r="V273" s="2">
        <v>43006</v>
      </c>
      <c r="W273" s="3">
        <v>2940.66</v>
      </c>
      <c r="X273" s="3"/>
      <c r="Y273" s="1">
        <v>271</v>
      </c>
      <c r="Z273" s="2">
        <v>42640</v>
      </c>
      <c r="AA273" s="3">
        <v>2917.58</v>
      </c>
      <c r="AB273" s="3"/>
      <c r="AC273" s="1">
        <v>271</v>
      </c>
      <c r="AD273" s="2">
        <v>42275</v>
      </c>
      <c r="AE273" s="3">
        <v>3080.44</v>
      </c>
      <c r="AF273" s="3"/>
      <c r="AG273" s="1">
        <v>271</v>
      </c>
      <c r="AH273" s="2">
        <v>41910</v>
      </c>
      <c r="AI273" s="3">
        <v>2023.89</v>
      </c>
      <c r="AJ273" s="3"/>
      <c r="AK273" s="1">
        <v>271</v>
      </c>
      <c r="AL273" s="2">
        <v>41545</v>
      </c>
      <c r="AM273" s="3">
        <v>1914.65</v>
      </c>
      <c r="AN273" s="3"/>
    </row>
    <row r="274" spans="1:40" ht="18" x14ac:dyDescent="0.2">
      <c r="A274" s="1">
        <v>272</v>
      </c>
      <c r="B274" s="2">
        <v>44833</v>
      </c>
      <c r="C274" s="3">
        <v>4486.9399999999996</v>
      </c>
      <c r="D274" s="3"/>
      <c r="E274" s="1">
        <v>272</v>
      </c>
      <c r="F274" s="2">
        <v>44468</v>
      </c>
      <c r="G274" s="3">
        <v>3841.94</v>
      </c>
      <c r="H274" s="3"/>
      <c r="I274" s="1">
        <v>272</v>
      </c>
      <c r="J274" s="2">
        <v>44102</v>
      </c>
      <c r="K274" s="3">
        <v>3867.81</v>
      </c>
      <c r="L274" s="3"/>
      <c r="M274" s="1">
        <v>272</v>
      </c>
      <c r="N274" s="2">
        <v>43737</v>
      </c>
      <c r="O274" s="3">
        <v>3462.01</v>
      </c>
      <c r="P274" s="3"/>
      <c r="Q274" s="1">
        <v>272</v>
      </c>
      <c r="R274" s="2">
        <v>43373</v>
      </c>
      <c r="S274" s="3">
        <v>2972.18</v>
      </c>
      <c r="T274" s="3"/>
      <c r="U274" s="1">
        <v>272</v>
      </c>
      <c r="V274" s="2">
        <v>43007</v>
      </c>
      <c r="W274" s="3">
        <v>2941.07</v>
      </c>
      <c r="X274" s="3"/>
      <c r="Y274" s="1">
        <v>272</v>
      </c>
      <c r="Z274" s="2">
        <v>42641</v>
      </c>
      <c r="AA274" s="3">
        <v>2921.99</v>
      </c>
      <c r="AB274" s="3"/>
      <c r="AC274" s="1">
        <v>272</v>
      </c>
      <c r="AD274" s="2">
        <v>42276</v>
      </c>
      <c r="AE274" s="3">
        <v>3096.98</v>
      </c>
      <c r="AF274" s="3"/>
      <c r="AG274" s="1">
        <v>272</v>
      </c>
      <c r="AH274" s="2">
        <v>41911</v>
      </c>
      <c r="AI274" s="3">
        <v>2023.89</v>
      </c>
      <c r="AJ274" s="3"/>
      <c r="AK274" s="1">
        <v>272</v>
      </c>
      <c r="AL274" s="2">
        <v>41546</v>
      </c>
      <c r="AM274" s="3">
        <v>1914.65</v>
      </c>
      <c r="AN274" s="3"/>
    </row>
    <row r="275" spans="1:40" ht="18" x14ac:dyDescent="0.2">
      <c r="A275" s="1">
        <v>273</v>
      </c>
      <c r="B275" s="2">
        <v>44834</v>
      </c>
      <c r="C275" s="3">
        <v>4532.07</v>
      </c>
      <c r="D275" s="3"/>
      <c r="E275" s="1">
        <v>273</v>
      </c>
      <c r="F275" s="2">
        <v>44469</v>
      </c>
      <c r="G275" s="3">
        <v>3834.68</v>
      </c>
      <c r="H275" s="3"/>
      <c r="I275" s="1">
        <v>273</v>
      </c>
      <c r="J275" s="2">
        <v>44103</v>
      </c>
      <c r="K275" s="3">
        <v>3859.9</v>
      </c>
      <c r="L275" s="3"/>
      <c r="M275" s="1">
        <v>273</v>
      </c>
      <c r="N275" s="2">
        <v>43738</v>
      </c>
      <c r="O275" s="3">
        <v>3462.01</v>
      </c>
      <c r="P275" s="3"/>
      <c r="Q275" s="1">
        <v>273</v>
      </c>
      <c r="R275" s="2">
        <v>43374</v>
      </c>
      <c r="S275" s="3">
        <v>2972.18</v>
      </c>
      <c r="T275" s="3"/>
      <c r="U275" s="1">
        <v>273</v>
      </c>
      <c r="V275" s="2">
        <v>43008</v>
      </c>
      <c r="W275" s="3">
        <v>2936.67</v>
      </c>
      <c r="X275" s="3"/>
      <c r="Y275" s="1">
        <v>273</v>
      </c>
      <c r="Z275" s="2">
        <v>42642</v>
      </c>
      <c r="AA275" s="3">
        <v>2914.11</v>
      </c>
      <c r="AB275" s="3"/>
      <c r="AC275" s="1">
        <v>273</v>
      </c>
      <c r="AD275" s="2">
        <v>42277</v>
      </c>
      <c r="AE275" s="3">
        <v>3121.94</v>
      </c>
      <c r="AF275" s="3"/>
      <c r="AG275" s="1">
        <v>273</v>
      </c>
      <c r="AH275" s="2">
        <v>41912</v>
      </c>
      <c r="AI275" s="3">
        <v>2028.48</v>
      </c>
      <c r="AJ275" s="3"/>
      <c r="AK275" s="1">
        <v>273</v>
      </c>
      <c r="AL275" s="2">
        <v>41547</v>
      </c>
      <c r="AM275" s="3">
        <v>1914.65</v>
      </c>
      <c r="AN275" s="3"/>
    </row>
    <row r="276" spans="1:40" ht="18" x14ac:dyDescent="0.2">
      <c r="A276" s="1">
        <v>274</v>
      </c>
      <c r="B276" s="2">
        <v>44835</v>
      </c>
      <c r="C276" s="3">
        <v>4590.54</v>
      </c>
      <c r="D276" s="3"/>
      <c r="E276" s="1">
        <v>274</v>
      </c>
      <c r="F276" s="2">
        <v>44470</v>
      </c>
      <c r="G276" s="3">
        <v>3812.77</v>
      </c>
      <c r="H276" s="3"/>
      <c r="I276" s="1">
        <v>274</v>
      </c>
      <c r="J276" s="2">
        <v>44104</v>
      </c>
      <c r="K276" s="3">
        <v>3878.94</v>
      </c>
      <c r="L276" s="3"/>
      <c r="M276" s="1">
        <v>274</v>
      </c>
      <c r="N276" s="2">
        <v>43739</v>
      </c>
      <c r="O276" s="3">
        <v>3477.45</v>
      </c>
      <c r="P276" s="3"/>
      <c r="Q276" s="1">
        <v>274</v>
      </c>
      <c r="R276" s="2">
        <v>43375</v>
      </c>
      <c r="S276" s="3">
        <v>2993.74</v>
      </c>
      <c r="T276" s="3"/>
      <c r="U276" s="1">
        <v>274</v>
      </c>
      <c r="V276" s="2">
        <v>43009</v>
      </c>
      <c r="W276" s="3">
        <v>2936.67</v>
      </c>
      <c r="X276" s="3"/>
      <c r="Y276" s="1">
        <v>274</v>
      </c>
      <c r="Z276" s="2">
        <v>42643</v>
      </c>
      <c r="AA276" s="3">
        <v>2879.95</v>
      </c>
      <c r="AB276" s="3"/>
      <c r="AC276" s="1">
        <v>274</v>
      </c>
      <c r="AD276" s="2">
        <v>42278</v>
      </c>
      <c r="AE276" s="3">
        <v>3086.75</v>
      </c>
      <c r="AF276" s="3"/>
      <c r="AG276" s="1">
        <v>274</v>
      </c>
      <c r="AH276" s="2">
        <v>41913</v>
      </c>
      <c r="AI276" s="3">
        <v>2022</v>
      </c>
      <c r="AJ276" s="3"/>
      <c r="AK276" s="1">
        <v>274</v>
      </c>
      <c r="AL276" s="2">
        <v>41548</v>
      </c>
      <c r="AM276" s="3">
        <v>1908.29</v>
      </c>
      <c r="AN276" s="3"/>
    </row>
    <row r="277" spans="1:40" ht="18" x14ac:dyDescent="0.2">
      <c r="A277" s="1">
        <v>275</v>
      </c>
      <c r="B277" s="2">
        <v>44836</v>
      </c>
      <c r="C277" s="3">
        <v>4590.54</v>
      </c>
      <c r="D277" s="3"/>
      <c r="E277" s="1">
        <v>275</v>
      </c>
      <c r="F277" s="2">
        <v>44471</v>
      </c>
      <c r="G277" s="3">
        <v>3781.35</v>
      </c>
      <c r="H277" s="3"/>
      <c r="I277" s="1">
        <v>275</v>
      </c>
      <c r="J277" s="2">
        <v>44105</v>
      </c>
      <c r="K277" s="3">
        <v>3865.47</v>
      </c>
      <c r="L277" s="3"/>
      <c r="M277" s="1">
        <v>275</v>
      </c>
      <c r="N277" s="2">
        <v>43740</v>
      </c>
      <c r="O277" s="3">
        <v>3491.29</v>
      </c>
      <c r="P277" s="3"/>
      <c r="Q277" s="1">
        <v>275</v>
      </c>
      <c r="R277" s="2">
        <v>43376</v>
      </c>
      <c r="S277" s="3">
        <v>3005.5</v>
      </c>
      <c r="T277" s="3"/>
      <c r="U277" s="1">
        <v>275</v>
      </c>
      <c r="V277" s="2">
        <v>43010</v>
      </c>
      <c r="W277" s="3">
        <v>2936.67</v>
      </c>
      <c r="X277" s="3"/>
      <c r="Y277" s="1">
        <v>275</v>
      </c>
      <c r="Z277" s="2">
        <v>42644</v>
      </c>
      <c r="AA277" s="3">
        <v>2880.08</v>
      </c>
      <c r="AB277" s="3"/>
      <c r="AC277" s="1">
        <v>275</v>
      </c>
      <c r="AD277" s="2">
        <v>42279</v>
      </c>
      <c r="AE277" s="3">
        <v>3061.85</v>
      </c>
      <c r="AF277" s="3"/>
      <c r="AG277" s="1">
        <v>275</v>
      </c>
      <c r="AH277" s="2">
        <v>41914</v>
      </c>
      <c r="AI277" s="3">
        <v>2025.75</v>
      </c>
      <c r="AJ277" s="3"/>
      <c r="AK277" s="1">
        <v>275</v>
      </c>
      <c r="AL277" s="2">
        <v>41549</v>
      </c>
      <c r="AM277" s="3">
        <v>1893.77</v>
      </c>
      <c r="AN277" s="3"/>
    </row>
    <row r="278" spans="1:40" ht="18" x14ac:dyDescent="0.2">
      <c r="A278" s="1">
        <v>276</v>
      </c>
      <c r="B278" s="2">
        <v>44837</v>
      </c>
      <c r="C278" s="3">
        <v>4590.54</v>
      </c>
      <c r="D278" s="3"/>
      <c r="E278" s="1">
        <v>276</v>
      </c>
      <c r="F278" s="2">
        <v>44472</v>
      </c>
      <c r="G278" s="3">
        <v>3781.35</v>
      </c>
      <c r="H278" s="3"/>
      <c r="I278" s="1">
        <v>276</v>
      </c>
      <c r="J278" s="2">
        <v>44106</v>
      </c>
      <c r="K278" s="3">
        <v>3842.34</v>
      </c>
      <c r="L278" s="3"/>
      <c r="M278" s="1">
        <v>276</v>
      </c>
      <c r="N278" s="2">
        <v>43741</v>
      </c>
      <c r="O278" s="3">
        <v>3497.34</v>
      </c>
      <c r="P278" s="3"/>
      <c r="Q278" s="1">
        <v>276</v>
      </c>
      <c r="R278" s="2">
        <v>43377</v>
      </c>
      <c r="S278" s="3">
        <v>3012.65</v>
      </c>
      <c r="T278" s="3"/>
      <c r="U278" s="1">
        <v>276</v>
      </c>
      <c r="V278" s="2">
        <v>43011</v>
      </c>
      <c r="W278" s="3">
        <v>2949.33</v>
      </c>
      <c r="X278" s="3"/>
      <c r="Y278" s="1">
        <v>276</v>
      </c>
      <c r="Z278" s="2">
        <v>42645</v>
      </c>
      <c r="AA278" s="3">
        <v>2880.08</v>
      </c>
      <c r="AB278" s="3"/>
      <c r="AC278" s="1">
        <v>276</v>
      </c>
      <c r="AD278" s="2">
        <v>42280</v>
      </c>
      <c r="AE278" s="3">
        <v>3034.9</v>
      </c>
      <c r="AF278" s="3"/>
      <c r="AG278" s="1">
        <v>276</v>
      </c>
      <c r="AH278" s="2">
        <v>41915</v>
      </c>
      <c r="AI278" s="3">
        <v>2021.49</v>
      </c>
      <c r="AJ278" s="3"/>
      <c r="AK278" s="1">
        <v>276</v>
      </c>
      <c r="AL278" s="2">
        <v>41550</v>
      </c>
      <c r="AM278" s="3">
        <v>1884.97</v>
      </c>
      <c r="AN278" s="3"/>
    </row>
    <row r="279" spans="1:40" ht="18" x14ac:dyDescent="0.2">
      <c r="A279" s="1">
        <v>277</v>
      </c>
      <c r="B279" s="2">
        <v>44838</v>
      </c>
      <c r="C279" s="3">
        <v>4545.66</v>
      </c>
      <c r="D279" s="3"/>
      <c r="E279" s="1">
        <v>277</v>
      </c>
      <c r="F279" s="2">
        <v>44473</v>
      </c>
      <c r="G279" s="3">
        <v>3781.35</v>
      </c>
      <c r="H279" s="3"/>
      <c r="I279" s="1">
        <v>277</v>
      </c>
      <c r="J279" s="2">
        <v>44107</v>
      </c>
      <c r="K279" s="3">
        <v>3881.8</v>
      </c>
      <c r="L279" s="3"/>
      <c r="M279" s="1">
        <v>277</v>
      </c>
      <c r="N279" s="2">
        <v>43742</v>
      </c>
      <c r="O279" s="3">
        <v>3467.6</v>
      </c>
      <c r="P279" s="3"/>
      <c r="Q279" s="1">
        <v>277</v>
      </c>
      <c r="R279" s="2">
        <v>43378</v>
      </c>
      <c r="S279" s="3">
        <v>3028.16</v>
      </c>
      <c r="T279" s="3"/>
      <c r="U279" s="1">
        <v>277</v>
      </c>
      <c r="V279" s="2">
        <v>43012</v>
      </c>
      <c r="W279" s="3">
        <v>2953.81</v>
      </c>
      <c r="X279" s="3"/>
      <c r="Y279" s="1">
        <v>277</v>
      </c>
      <c r="Z279" s="2">
        <v>42646</v>
      </c>
      <c r="AA279" s="3">
        <v>2880.08</v>
      </c>
      <c r="AB279" s="3"/>
      <c r="AC279" s="1">
        <v>277</v>
      </c>
      <c r="AD279" s="2">
        <v>42281</v>
      </c>
      <c r="AE279" s="3">
        <v>3034.9</v>
      </c>
      <c r="AF279" s="3"/>
      <c r="AG279" s="1">
        <v>277</v>
      </c>
      <c r="AH279" s="2">
        <v>41916</v>
      </c>
      <c r="AI279" s="3">
        <v>2026.2</v>
      </c>
      <c r="AJ279" s="3"/>
      <c r="AK279" s="1">
        <v>277</v>
      </c>
      <c r="AL279" s="2">
        <v>41551</v>
      </c>
      <c r="AM279" s="3">
        <v>1889.95</v>
      </c>
      <c r="AN279" s="3"/>
    </row>
    <row r="280" spans="1:40" ht="18" x14ac:dyDescent="0.2">
      <c r="A280" s="1">
        <v>278</v>
      </c>
      <c r="B280" s="2">
        <v>44839</v>
      </c>
      <c r="C280" s="3">
        <v>4484.74</v>
      </c>
      <c r="D280" s="3"/>
      <c r="E280" s="1">
        <v>278</v>
      </c>
      <c r="F280" s="2">
        <v>44474</v>
      </c>
      <c r="G280" s="3">
        <v>3786.05</v>
      </c>
      <c r="H280" s="3"/>
      <c r="I280" s="1">
        <v>278</v>
      </c>
      <c r="J280" s="2">
        <v>44108</v>
      </c>
      <c r="K280" s="3">
        <v>3881.8</v>
      </c>
      <c r="L280" s="3"/>
      <c r="M280" s="1">
        <v>278</v>
      </c>
      <c r="N280" s="2">
        <v>43743</v>
      </c>
      <c r="O280" s="3">
        <v>3430.28</v>
      </c>
      <c r="P280" s="3"/>
      <c r="Q280" s="1">
        <v>278</v>
      </c>
      <c r="R280" s="2">
        <v>43379</v>
      </c>
      <c r="S280" s="3">
        <v>3031.31</v>
      </c>
      <c r="T280" s="3"/>
      <c r="U280" s="1">
        <v>278</v>
      </c>
      <c r="V280" s="2">
        <v>43013</v>
      </c>
      <c r="W280" s="3">
        <v>2945.59</v>
      </c>
      <c r="X280" s="3"/>
      <c r="Y280" s="1">
        <v>278</v>
      </c>
      <c r="Z280" s="2">
        <v>42647</v>
      </c>
      <c r="AA280" s="3">
        <v>2937.23</v>
      </c>
      <c r="AB280" s="3"/>
      <c r="AC280" s="1">
        <v>278</v>
      </c>
      <c r="AD280" s="2">
        <v>42282</v>
      </c>
      <c r="AE280" s="3">
        <v>3034.9</v>
      </c>
      <c r="AF280" s="3"/>
      <c r="AG280" s="1">
        <v>278</v>
      </c>
      <c r="AH280" s="2">
        <v>41917</v>
      </c>
      <c r="AI280" s="3">
        <v>2026.2</v>
      </c>
      <c r="AJ280" s="3"/>
      <c r="AK280" s="1">
        <v>278</v>
      </c>
      <c r="AL280" s="2">
        <v>41552</v>
      </c>
      <c r="AM280" s="3">
        <v>1886.78</v>
      </c>
      <c r="AN280" s="3"/>
    </row>
    <row r="281" spans="1:40" ht="18" x14ac:dyDescent="0.2">
      <c r="A281" s="1">
        <v>279</v>
      </c>
      <c r="B281" s="2">
        <v>44840</v>
      </c>
      <c r="C281" s="3">
        <v>4548.8900000000003</v>
      </c>
      <c r="D281" s="3"/>
      <c r="E281" s="1">
        <v>279</v>
      </c>
      <c r="F281" s="2">
        <v>44475</v>
      </c>
      <c r="G281" s="3">
        <v>3796.3</v>
      </c>
      <c r="H281" s="3"/>
      <c r="I281" s="1">
        <v>279</v>
      </c>
      <c r="J281" s="2">
        <v>44109</v>
      </c>
      <c r="K281" s="3">
        <v>3881.8</v>
      </c>
      <c r="L281" s="3"/>
      <c r="M281" s="1">
        <v>279</v>
      </c>
      <c r="N281" s="2">
        <v>43744</v>
      </c>
      <c r="O281" s="3">
        <v>3430.28</v>
      </c>
      <c r="P281" s="3"/>
      <c r="Q281" s="1">
        <v>279</v>
      </c>
      <c r="R281" s="2">
        <v>43380</v>
      </c>
      <c r="S281" s="3">
        <v>3031.31</v>
      </c>
      <c r="T281" s="3"/>
      <c r="U281" s="1">
        <v>279</v>
      </c>
      <c r="V281" s="2">
        <v>43014</v>
      </c>
      <c r="W281" s="3">
        <v>2926.82</v>
      </c>
      <c r="X281" s="3"/>
      <c r="Y281" s="1">
        <v>279</v>
      </c>
      <c r="Z281" s="2">
        <v>42648</v>
      </c>
      <c r="AA281" s="3">
        <v>2963.06</v>
      </c>
      <c r="AB281" s="3"/>
      <c r="AC281" s="1">
        <v>279</v>
      </c>
      <c r="AD281" s="2">
        <v>42283</v>
      </c>
      <c r="AE281" s="3">
        <v>2971.15</v>
      </c>
      <c r="AF281" s="3"/>
      <c r="AG281" s="1">
        <v>279</v>
      </c>
      <c r="AH281" s="2">
        <v>41918</v>
      </c>
      <c r="AI281" s="3">
        <v>2026.2</v>
      </c>
      <c r="AJ281" s="3"/>
      <c r="AK281" s="1">
        <v>279</v>
      </c>
      <c r="AL281" s="2">
        <v>41553</v>
      </c>
      <c r="AM281" s="3">
        <v>1886.78</v>
      </c>
      <c r="AN281" s="3"/>
    </row>
    <row r="282" spans="1:40" ht="18" x14ac:dyDescent="0.2">
      <c r="A282" s="1">
        <v>280</v>
      </c>
      <c r="B282" s="2">
        <v>44841</v>
      </c>
      <c r="C282" s="3">
        <v>4627.6099999999997</v>
      </c>
      <c r="D282" s="3"/>
      <c r="E282" s="1">
        <v>280</v>
      </c>
      <c r="F282" s="2">
        <v>44476</v>
      </c>
      <c r="G282" s="3">
        <v>3788.03</v>
      </c>
      <c r="H282" s="3"/>
      <c r="I282" s="1">
        <v>280</v>
      </c>
      <c r="J282" s="2">
        <v>44110</v>
      </c>
      <c r="K282" s="3">
        <v>3843.75</v>
      </c>
      <c r="L282" s="3"/>
      <c r="M282" s="1">
        <v>280</v>
      </c>
      <c r="N282" s="2">
        <v>43745</v>
      </c>
      <c r="O282" s="3">
        <v>3430.28</v>
      </c>
      <c r="P282" s="3"/>
      <c r="Q282" s="1">
        <v>280</v>
      </c>
      <c r="R282" s="2">
        <v>43381</v>
      </c>
      <c r="S282" s="3">
        <v>3031.31</v>
      </c>
      <c r="T282" s="3"/>
      <c r="U282" s="1">
        <v>280</v>
      </c>
      <c r="V282" s="2">
        <v>43015</v>
      </c>
      <c r="W282" s="3">
        <v>2942.19</v>
      </c>
      <c r="X282" s="3"/>
      <c r="Y282" s="1">
        <v>280</v>
      </c>
      <c r="Z282" s="2">
        <v>42649</v>
      </c>
      <c r="AA282" s="3">
        <v>2964.93</v>
      </c>
      <c r="AB282" s="3"/>
      <c r="AC282" s="1">
        <v>280</v>
      </c>
      <c r="AD282" s="2">
        <v>42284</v>
      </c>
      <c r="AE282" s="3">
        <v>2913.74</v>
      </c>
      <c r="AF282" s="3"/>
      <c r="AG282" s="1">
        <v>280</v>
      </c>
      <c r="AH282" s="2">
        <v>41919</v>
      </c>
      <c r="AI282" s="3">
        <v>2028.03</v>
      </c>
      <c r="AJ282" s="3"/>
      <c r="AK282" s="1">
        <v>280</v>
      </c>
      <c r="AL282" s="2">
        <v>41554</v>
      </c>
      <c r="AM282" s="3">
        <v>1886.78</v>
      </c>
      <c r="AN282" s="3"/>
    </row>
    <row r="283" spans="1:40" ht="18" x14ac:dyDescent="0.2">
      <c r="A283" s="1">
        <v>281</v>
      </c>
      <c r="B283" s="2">
        <v>44842</v>
      </c>
      <c r="C283" s="3">
        <v>4605.29</v>
      </c>
      <c r="D283" s="3"/>
      <c r="E283" s="1">
        <v>281</v>
      </c>
      <c r="F283" s="2">
        <v>44477</v>
      </c>
      <c r="G283" s="3">
        <v>3772.44</v>
      </c>
      <c r="H283" s="3"/>
      <c r="I283" s="1">
        <v>281</v>
      </c>
      <c r="J283" s="2">
        <v>44111</v>
      </c>
      <c r="K283" s="3">
        <v>3826.77</v>
      </c>
      <c r="L283" s="3"/>
      <c r="M283" s="1">
        <v>281</v>
      </c>
      <c r="N283" s="2">
        <v>43746</v>
      </c>
      <c r="O283" s="3">
        <v>3445.76</v>
      </c>
      <c r="P283" s="3"/>
      <c r="Q283" s="1">
        <v>281</v>
      </c>
      <c r="R283" s="2">
        <v>43382</v>
      </c>
      <c r="S283" s="3">
        <v>3031.31</v>
      </c>
      <c r="T283" s="3"/>
      <c r="U283" s="1">
        <v>281</v>
      </c>
      <c r="V283" s="2">
        <v>43016</v>
      </c>
      <c r="W283" s="3">
        <v>2942.19</v>
      </c>
      <c r="X283" s="3"/>
      <c r="Y283" s="1">
        <v>281</v>
      </c>
      <c r="Z283" s="2">
        <v>42650</v>
      </c>
      <c r="AA283" s="3">
        <v>2924.8</v>
      </c>
      <c r="AB283" s="3"/>
      <c r="AC283" s="1">
        <v>281</v>
      </c>
      <c r="AD283" s="2">
        <v>42285</v>
      </c>
      <c r="AE283" s="3">
        <v>2891.91</v>
      </c>
      <c r="AF283" s="3"/>
      <c r="AG283" s="1">
        <v>281</v>
      </c>
      <c r="AH283" s="2">
        <v>41920</v>
      </c>
      <c r="AI283" s="3">
        <v>2026.9</v>
      </c>
      <c r="AJ283" s="3"/>
      <c r="AK283" s="1">
        <v>281</v>
      </c>
      <c r="AL283" s="2">
        <v>41555</v>
      </c>
      <c r="AM283" s="3">
        <v>1885.19</v>
      </c>
      <c r="AN283" s="3"/>
    </row>
    <row r="284" spans="1:40" ht="18" x14ac:dyDescent="0.2">
      <c r="A284" s="1">
        <v>282</v>
      </c>
      <c r="B284" s="2">
        <v>44843</v>
      </c>
      <c r="C284" s="3">
        <v>4605.29</v>
      </c>
      <c r="D284" s="3"/>
      <c r="E284" s="1">
        <v>282</v>
      </c>
      <c r="F284" s="2">
        <v>44478</v>
      </c>
      <c r="G284" s="3">
        <v>3765.8</v>
      </c>
      <c r="H284" s="3"/>
      <c r="I284" s="1">
        <v>282</v>
      </c>
      <c r="J284" s="2">
        <v>44112</v>
      </c>
      <c r="K284" s="3">
        <v>3837.79</v>
      </c>
      <c r="L284" s="3"/>
      <c r="M284" s="1">
        <v>282</v>
      </c>
      <c r="N284" s="2">
        <v>43747</v>
      </c>
      <c r="O284" s="3">
        <v>3452.57</v>
      </c>
      <c r="P284" s="3"/>
      <c r="Q284" s="1">
        <v>282</v>
      </c>
      <c r="R284" s="2">
        <v>43383</v>
      </c>
      <c r="S284" s="3">
        <v>3057.55</v>
      </c>
      <c r="T284" s="3"/>
      <c r="U284" s="1">
        <v>282</v>
      </c>
      <c r="V284" s="2">
        <v>43017</v>
      </c>
      <c r="W284" s="3">
        <v>2942.19</v>
      </c>
      <c r="X284" s="3"/>
      <c r="Y284" s="1">
        <v>282</v>
      </c>
      <c r="Z284" s="2">
        <v>42651</v>
      </c>
      <c r="AA284" s="3">
        <v>2913.96</v>
      </c>
      <c r="AB284" s="3"/>
      <c r="AC284" s="1">
        <v>282</v>
      </c>
      <c r="AD284" s="2">
        <v>42286</v>
      </c>
      <c r="AE284" s="3">
        <v>2887.21</v>
      </c>
      <c r="AF284" s="3"/>
      <c r="AG284" s="1">
        <v>282</v>
      </c>
      <c r="AH284" s="2">
        <v>41921</v>
      </c>
      <c r="AI284" s="3">
        <v>2040.31</v>
      </c>
      <c r="AJ284" s="3"/>
      <c r="AK284" s="1">
        <v>282</v>
      </c>
      <c r="AL284" s="2">
        <v>41556</v>
      </c>
      <c r="AM284" s="3">
        <v>1889.17</v>
      </c>
      <c r="AN284" s="3"/>
    </row>
    <row r="285" spans="1:40" ht="18" x14ac:dyDescent="0.2">
      <c r="A285" s="1">
        <v>283</v>
      </c>
      <c r="B285" s="2">
        <v>44844</v>
      </c>
      <c r="C285" s="3">
        <v>4605.29</v>
      </c>
      <c r="D285" s="3"/>
      <c r="E285" s="1">
        <v>283</v>
      </c>
      <c r="F285" s="2">
        <v>44479</v>
      </c>
      <c r="G285" s="3">
        <v>3765.8</v>
      </c>
      <c r="H285" s="3"/>
      <c r="I285" s="1">
        <v>283</v>
      </c>
      <c r="J285" s="2">
        <v>44113</v>
      </c>
      <c r="K285" s="3">
        <v>3839.73</v>
      </c>
      <c r="L285" s="3"/>
      <c r="M285" s="1">
        <v>283</v>
      </c>
      <c r="N285" s="2">
        <v>43748</v>
      </c>
      <c r="O285" s="3">
        <v>3454.56</v>
      </c>
      <c r="P285" s="3"/>
      <c r="Q285" s="1">
        <v>283</v>
      </c>
      <c r="R285" s="2">
        <v>43384</v>
      </c>
      <c r="S285" s="3">
        <v>3090.3</v>
      </c>
      <c r="T285" s="3"/>
      <c r="U285" s="1">
        <v>283</v>
      </c>
      <c r="V285" s="2">
        <v>43018</v>
      </c>
      <c r="W285" s="3">
        <v>2942.19</v>
      </c>
      <c r="X285" s="3"/>
      <c r="Y285" s="1">
        <v>283</v>
      </c>
      <c r="Z285" s="2">
        <v>42652</v>
      </c>
      <c r="AA285" s="3">
        <v>2913.96</v>
      </c>
      <c r="AB285" s="3"/>
      <c r="AC285" s="1">
        <v>283</v>
      </c>
      <c r="AD285" s="2">
        <v>42287</v>
      </c>
      <c r="AE285" s="3">
        <v>2855.74</v>
      </c>
      <c r="AF285" s="3"/>
      <c r="AG285" s="1">
        <v>283</v>
      </c>
      <c r="AH285" s="2">
        <v>41922</v>
      </c>
      <c r="AI285" s="3">
        <v>2041.71</v>
      </c>
      <c r="AJ285" s="3"/>
      <c r="AK285" s="1">
        <v>283</v>
      </c>
      <c r="AL285" s="2">
        <v>41557</v>
      </c>
      <c r="AM285" s="3">
        <v>1894.06</v>
      </c>
      <c r="AN285" s="3"/>
    </row>
    <row r="286" spans="1:40" ht="18" x14ac:dyDescent="0.2">
      <c r="A286" s="1">
        <v>284</v>
      </c>
      <c r="B286" s="2">
        <v>44845</v>
      </c>
      <c r="C286" s="3">
        <v>4605.29</v>
      </c>
      <c r="D286" s="3"/>
      <c r="E286" s="1">
        <v>284</v>
      </c>
      <c r="F286" s="2">
        <v>44480</v>
      </c>
      <c r="G286" s="3">
        <v>3765.8</v>
      </c>
      <c r="H286" s="3"/>
      <c r="I286" s="1">
        <v>284</v>
      </c>
      <c r="J286" s="2">
        <v>44114</v>
      </c>
      <c r="K286" s="3">
        <v>3824.25</v>
      </c>
      <c r="L286" s="3"/>
      <c r="M286" s="1">
        <v>284</v>
      </c>
      <c r="N286" s="2">
        <v>43749</v>
      </c>
      <c r="O286" s="3">
        <v>3458.42</v>
      </c>
      <c r="P286" s="3"/>
      <c r="Q286" s="1">
        <v>284</v>
      </c>
      <c r="R286" s="2">
        <v>43385</v>
      </c>
      <c r="S286" s="3">
        <v>3087.34</v>
      </c>
      <c r="T286" s="3"/>
      <c r="U286" s="1">
        <v>284</v>
      </c>
      <c r="V286" s="2">
        <v>43019</v>
      </c>
      <c r="W286" s="3">
        <v>2947.06</v>
      </c>
      <c r="X286" s="3"/>
      <c r="Y286" s="1">
        <v>284</v>
      </c>
      <c r="Z286" s="2">
        <v>42653</v>
      </c>
      <c r="AA286" s="3">
        <v>2913.96</v>
      </c>
      <c r="AB286" s="3"/>
      <c r="AC286" s="1">
        <v>284</v>
      </c>
      <c r="AD286" s="2">
        <v>42288</v>
      </c>
      <c r="AE286" s="3">
        <v>2855.74</v>
      </c>
      <c r="AF286" s="3"/>
      <c r="AG286" s="1">
        <v>284</v>
      </c>
      <c r="AH286" s="2">
        <v>41923</v>
      </c>
      <c r="AI286" s="3">
        <v>2052.96</v>
      </c>
      <c r="AJ286" s="3"/>
      <c r="AK286" s="1">
        <v>284</v>
      </c>
      <c r="AL286" s="2">
        <v>41558</v>
      </c>
      <c r="AM286" s="3">
        <v>1885.84</v>
      </c>
      <c r="AN286" s="3"/>
    </row>
    <row r="287" spans="1:40" ht="18" x14ac:dyDescent="0.2">
      <c r="A287" s="1">
        <v>285</v>
      </c>
      <c r="B287" s="2">
        <v>44846</v>
      </c>
      <c r="C287" s="3">
        <v>4611.88</v>
      </c>
      <c r="D287" s="3"/>
      <c r="E287" s="1">
        <v>285</v>
      </c>
      <c r="F287" s="2">
        <v>44481</v>
      </c>
      <c r="G287" s="3">
        <v>3765.8</v>
      </c>
      <c r="H287" s="3"/>
      <c r="I287" s="1">
        <v>285</v>
      </c>
      <c r="J287" s="2">
        <v>44115</v>
      </c>
      <c r="K287" s="3">
        <v>3824.25</v>
      </c>
      <c r="L287" s="3"/>
      <c r="M287" s="1">
        <v>285</v>
      </c>
      <c r="N287" s="2">
        <v>43750</v>
      </c>
      <c r="O287" s="3">
        <v>3431.46</v>
      </c>
      <c r="P287" s="3"/>
      <c r="Q287" s="1">
        <v>285</v>
      </c>
      <c r="R287" s="2">
        <v>43386</v>
      </c>
      <c r="S287" s="3">
        <v>3088.78</v>
      </c>
      <c r="T287" s="3"/>
      <c r="U287" s="1">
        <v>285</v>
      </c>
      <c r="V287" s="2">
        <v>43020</v>
      </c>
      <c r="W287" s="3">
        <v>2953.77</v>
      </c>
      <c r="X287" s="3"/>
      <c r="Y287" s="1">
        <v>285</v>
      </c>
      <c r="Z287" s="2">
        <v>42654</v>
      </c>
      <c r="AA287" s="3">
        <v>2913.96</v>
      </c>
      <c r="AB287" s="3"/>
      <c r="AC287" s="1">
        <v>285</v>
      </c>
      <c r="AD287" s="2">
        <v>42289</v>
      </c>
      <c r="AE287" s="3">
        <v>2855.74</v>
      </c>
      <c r="AF287" s="3"/>
      <c r="AG287" s="1">
        <v>285</v>
      </c>
      <c r="AH287" s="2">
        <v>41924</v>
      </c>
      <c r="AI287" s="3">
        <v>2052.96</v>
      </c>
      <c r="AJ287" s="3"/>
      <c r="AK287" s="1">
        <v>285</v>
      </c>
      <c r="AL287" s="2">
        <v>41559</v>
      </c>
      <c r="AM287" s="3">
        <v>1883.65</v>
      </c>
      <c r="AN287" s="3"/>
    </row>
    <row r="288" spans="1:40" ht="18" x14ac:dyDescent="0.2">
      <c r="A288" s="1">
        <v>286</v>
      </c>
      <c r="B288" s="2">
        <v>44847</v>
      </c>
      <c r="C288" s="3">
        <v>4611.18</v>
      </c>
      <c r="D288" s="3"/>
      <c r="E288" s="1">
        <v>286</v>
      </c>
      <c r="F288" s="2">
        <v>44482</v>
      </c>
      <c r="G288" s="3">
        <v>3738.48</v>
      </c>
      <c r="H288" s="3"/>
      <c r="I288" s="1">
        <v>286</v>
      </c>
      <c r="J288" s="2">
        <v>44116</v>
      </c>
      <c r="K288" s="3">
        <v>3824.25</v>
      </c>
      <c r="L288" s="3"/>
      <c r="M288" s="1">
        <v>286</v>
      </c>
      <c r="N288" s="2">
        <v>43751</v>
      </c>
      <c r="O288" s="3">
        <v>3431.46</v>
      </c>
      <c r="P288" s="3"/>
      <c r="Q288" s="1">
        <v>286</v>
      </c>
      <c r="R288" s="2">
        <v>43387</v>
      </c>
      <c r="S288" s="3">
        <v>3088.78</v>
      </c>
      <c r="T288" s="3"/>
      <c r="U288" s="1">
        <v>286</v>
      </c>
      <c r="V288" s="2">
        <v>43021</v>
      </c>
      <c r="W288" s="3">
        <v>2949.69</v>
      </c>
      <c r="X288" s="3"/>
      <c r="Y288" s="1">
        <v>286</v>
      </c>
      <c r="Z288" s="2">
        <v>42655</v>
      </c>
      <c r="AA288" s="3">
        <v>2919.51</v>
      </c>
      <c r="AB288" s="3"/>
      <c r="AC288" s="1">
        <v>286</v>
      </c>
      <c r="AD288" s="2">
        <v>42290</v>
      </c>
      <c r="AE288" s="3">
        <v>2855.74</v>
      </c>
      <c r="AF288" s="3"/>
      <c r="AG288" s="1">
        <v>286</v>
      </c>
      <c r="AH288" s="2">
        <v>41925</v>
      </c>
      <c r="AI288" s="3">
        <v>2052.96</v>
      </c>
      <c r="AJ288" s="3"/>
      <c r="AK288" s="1">
        <v>286</v>
      </c>
      <c r="AL288" s="2">
        <v>41560</v>
      </c>
      <c r="AM288" s="3">
        <v>1883.65</v>
      </c>
      <c r="AN288" s="3"/>
    </row>
    <row r="289" spans="1:40" ht="18" x14ac:dyDescent="0.2">
      <c r="A289" s="1">
        <v>287</v>
      </c>
      <c r="B289" s="2">
        <v>44848</v>
      </c>
      <c r="C289" s="3">
        <v>4619.78</v>
      </c>
      <c r="D289" s="3"/>
      <c r="E289" s="1">
        <v>287</v>
      </c>
      <c r="F289" s="2">
        <v>44483</v>
      </c>
      <c r="G289" s="3">
        <v>3725.75</v>
      </c>
      <c r="H289" s="3"/>
      <c r="I289" s="1">
        <v>287</v>
      </c>
      <c r="J289" s="2">
        <v>44117</v>
      </c>
      <c r="K289" s="3">
        <v>3824.25</v>
      </c>
      <c r="L289" s="3"/>
      <c r="M289" s="1">
        <v>287</v>
      </c>
      <c r="N289" s="2">
        <v>43752</v>
      </c>
      <c r="O289" s="3">
        <v>3431.46</v>
      </c>
      <c r="P289" s="3"/>
      <c r="Q289" s="1">
        <v>287</v>
      </c>
      <c r="R289" s="2">
        <v>43388</v>
      </c>
      <c r="S289" s="3">
        <v>3088.78</v>
      </c>
      <c r="T289" s="3"/>
      <c r="U289" s="1">
        <v>287</v>
      </c>
      <c r="V289" s="2">
        <v>43022</v>
      </c>
      <c r="W289" s="3">
        <v>2932.05</v>
      </c>
      <c r="X289" s="3"/>
      <c r="Y289" s="1">
        <v>287</v>
      </c>
      <c r="Z289" s="2">
        <v>42656</v>
      </c>
      <c r="AA289" s="3">
        <v>2919.18</v>
      </c>
      <c r="AB289" s="3"/>
      <c r="AC289" s="1">
        <v>287</v>
      </c>
      <c r="AD289" s="2">
        <v>42291</v>
      </c>
      <c r="AE289" s="3">
        <v>2910.7</v>
      </c>
      <c r="AF289" s="3"/>
      <c r="AG289" s="1">
        <v>287</v>
      </c>
      <c r="AH289" s="2">
        <v>41926</v>
      </c>
      <c r="AI289" s="3">
        <v>2052.96</v>
      </c>
      <c r="AJ289" s="3"/>
      <c r="AK289" s="1">
        <v>287</v>
      </c>
      <c r="AL289" s="2">
        <v>41561</v>
      </c>
      <c r="AM289" s="3">
        <v>1883.65</v>
      </c>
      <c r="AN289" s="3"/>
    </row>
    <row r="290" spans="1:40" ht="18" x14ac:dyDescent="0.2">
      <c r="A290" s="1">
        <v>288</v>
      </c>
      <c r="B290" s="2">
        <v>44849</v>
      </c>
      <c r="C290" s="3">
        <v>4636.83</v>
      </c>
      <c r="D290" s="3"/>
      <c r="E290" s="1">
        <v>288</v>
      </c>
      <c r="F290" s="2">
        <v>44484</v>
      </c>
      <c r="G290" s="3">
        <v>3755.29</v>
      </c>
      <c r="H290" s="3"/>
      <c r="I290" s="1">
        <v>288</v>
      </c>
      <c r="J290" s="2">
        <v>44118</v>
      </c>
      <c r="K290" s="3">
        <v>3856.32</v>
      </c>
      <c r="L290" s="3"/>
      <c r="M290" s="1">
        <v>288</v>
      </c>
      <c r="N290" s="2">
        <v>43753</v>
      </c>
      <c r="O290" s="3">
        <v>3431.46</v>
      </c>
      <c r="P290" s="3"/>
      <c r="Q290" s="1">
        <v>288</v>
      </c>
      <c r="R290" s="2">
        <v>43389</v>
      </c>
      <c r="S290" s="3">
        <v>3088.78</v>
      </c>
      <c r="T290" s="3"/>
      <c r="U290" s="1">
        <v>288</v>
      </c>
      <c r="V290" s="2">
        <v>43023</v>
      </c>
      <c r="W290" s="3">
        <v>2932.05</v>
      </c>
      <c r="X290" s="3"/>
      <c r="Y290" s="1">
        <v>288</v>
      </c>
      <c r="Z290" s="2">
        <v>42657</v>
      </c>
      <c r="AA290" s="3">
        <v>2930.78</v>
      </c>
      <c r="AB290" s="3"/>
      <c r="AC290" s="1">
        <v>288</v>
      </c>
      <c r="AD290" s="2">
        <v>42292</v>
      </c>
      <c r="AE290" s="3">
        <v>2928.69</v>
      </c>
      <c r="AF290" s="3"/>
      <c r="AG290" s="1">
        <v>288</v>
      </c>
      <c r="AH290" s="2">
        <v>41927</v>
      </c>
      <c r="AI290" s="3">
        <v>2049.66</v>
      </c>
      <c r="AJ290" s="3"/>
      <c r="AK290" s="1">
        <v>288</v>
      </c>
      <c r="AL290" s="2">
        <v>41562</v>
      </c>
      <c r="AM290" s="3">
        <v>1883.65</v>
      </c>
      <c r="AN290" s="3"/>
    </row>
    <row r="291" spans="1:40" ht="18" x14ac:dyDescent="0.2">
      <c r="A291" s="1">
        <v>289</v>
      </c>
      <c r="B291" s="2">
        <v>44850</v>
      </c>
      <c r="C291" s="3">
        <v>4636.83</v>
      </c>
      <c r="D291" s="3"/>
      <c r="E291" s="1">
        <v>289</v>
      </c>
      <c r="F291" s="2">
        <v>44485</v>
      </c>
      <c r="G291" s="3">
        <v>3772.49</v>
      </c>
      <c r="H291" s="3"/>
      <c r="I291" s="1">
        <v>289</v>
      </c>
      <c r="J291" s="2">
        <v>44119</v>
      </c>
      <c r="K291" s="3">
        <v>3843.59</v>
      </c>
      <c r="L291" s="3"/>
      <c r="M291" s="1">
        <v>289</v>
      </c>
      <c r="N291" s="2">
        <v>43754</v>
      </c>
      <c r="O291" s="3">
        <v>3451.33</v>
      </c>
      <c r="P291" s="3"/>
      <c r="Q291" s="1">
        <v>289</v>
      </c>
      <c r="R291" s="2">
        <v>43390</v>
      </c>
      <c r="S291" s="3">
        <v>3055.93</v>
      </c>
      <c r="T291" s="3"/>
      <c r="U291" s="1">
        <v>289</v>
      </c>
      <c r="V291" s="2">
        <v>43024</v>
      </c>
      <c r="W291" s="3">
        <v>2932.05</v>
      </c>
      <c r="X291" s="3"/>
      <c r="Y291" s="1">
        <v>289</v>
      </c>
      <c r="Z291" s="2">
        <v>42658</v>
      </c>
      <c r="AA291" s="3">
        <v>2915.67</v>
      </c>
      <c r="AB291" s="3"/>
      <c r="AC291" s="1">
        <v>289</v>
      </c>
      <c r="AD291" s="2">
        <v>42293</v>
      </c>
      <c r="AE291" s="3">
        <v>2908.87</v>
      </c>
      <c r="AF291" s="3"/>
      <c r="AG291" s="1">
        <v>289</v>
      </c>
      <c r="AH291" s="2">
        <v>41928</v>
      </c>
      <c r="AI291" s="3">
        <v>2057.6999999999998</v>
      </c>
      <c r="AJ291" s="3"/>
      <c r="AK291" s="1">
        <v>289</v>
      </c>
      <c r="AL291" s="2">
        <v>41563</v>
      </c>
      <c r="AM291" s="3">
        <v>1883.7</v>
      </c>
      <c r="AN291" s="3"/>
    </row>
    <row r="292" spans="1:40" ht="18" x14ac:dyDescent="0.2">
      <c r="A292" s="1">
        <v>290</v>
      </c>
      <c r="B292" s="2">
        <v>44851</v>
      </c>
      <c r="C292" s="3">
        <v>4636.83</v>
      </c>
      <c r="D292" s="3"/>
      <c r="E292" s="1">
        <v>290</v>
      </c>
      <c r="F292" s="2">
        <v>44486</v>
      </c>
      <c r="G292" s="3">
        <v>3772.49</v>
      </c>
      <c r="H292" s="3"/>
      <c r="I292" s="1">
        <v>290</v>
      </c>
      <c r="J292" s="2">
        <v>44120</v>
      </c>
      <c r="K292" s="3">
        <v>3854.47</v>
      </c>
      <c r="L292" s="3"/>
      <c r="M292" s="1">
        <v>290</v>
      </c>
      <c r="N292" s="2">
        <v>43755</v>
      </c>
      <c r="O292" s="3">
        <v>3459.55</v>
      </c>
      <c r="P292" s="3"/>
      <c r="Q292" s="1">
        <v>290</v>
      </c>
      <c r="R292" s="2">
        <v>43391</v>
      </c>
      <c r="S292" s="3">
        <v>3056.37</v>
      </c>
      <c r="T292" s="3"/>
      <c r="U292" s="1">
        <v>290</v>
      </c>
      <c r="V292" s="2">
        <v>43025</v>
      </c>
      <c r="W292" s="3">
        <v>2932.05</v>
      </c>
      <c r="X292" s="3"/>
      <c r="Y292" s="1">
        <v>290</v>
      </c>
      <c r="Z292" s="2">
        <v>42659</v>
      </c>
      <c r="AA292" s="3">
        <v>2915.67</v>
      </c>
      <c r="AB292" s="3"/>
      <c r="AC292" s="1">
        <v>290</v>
      </c>
      <c r="AD292" s="2">
        <v>42294</v>
      </c>
      <c r="AE292" s="3">
        <v>2879.89</v>
      </c>
      <c r="AF292" s="3"/>
      <c r="AG292" s="1">
        <v>290</v>
      </c>
      <c r="AH292" s="2">
        <v>41929</v>
      </c>
      <c r="AI292" s="3">
        <v>2074.4</v>
      </c>
      <c r="AJ292" s="3"/>
      <c r="AK292" s="1">
        <v>290</v>
      </c>
      <c r="AL292" s="2">
        <v>41564</v>
      </c>
      <c r="AM292" s="3">
        <v>1880.91</v>
      </c>
      <c r="AN292" s="3"/>
    </row>
    <row r="293" spans="1:40" ht="18" x14ac:dyDescent="0.2">
      <c r="A293" s="1">
        <v>291</v>
      </c>
      <c r="B293" s="2">
        <v>44852</v>
      </c>
      <c r="C293" s="3">
        <v>4636.83</v>
      </c>
      <c r="D293" s="3"/>
      <c r="E293" s="1">
        <v>291</v>
      </c>
      <c r="F293" s="2">
        <v>44487</v>
      </c>
      <c r="G293" s="3">
        <v>3772.49</v>
      </c>
      <c r="H293" s="3"/>
      <c r="I293" s="1">
        <v>291</v>
      </c>
      <c r="J293" s="2">
        <v>44121</v>
      </c>
      <c r="K293" s="3">
        <v>3846.48</v>
      </c>
      <c r="L293" s="3"/>
      <c r="M293" s="1">
        <v>291</v>
      </c>
      <c r="N293" s="2">
        <v>43756</v>
      </c>
      <c r="O293" s="3">
        <v>3465.35</v>
      </c>
      <c r="P293" s="3"/>
      <c r="Q293" s="1">
        <v>291</v>
      </c>
      <c r="R293" s="2">
        <v>43392</v>
      </c>
      <c r="S293" s="3">
        <v>3088.47</v>
      </c>
      <c r="T293" s="3"/>
      <c r="U293" s="1">
        <v>291</v>
      </c>
      <c r="V293" s="2">
        <v>43026</v>
      </c>
      <c r="W293" s="3">
        <v>2944.27</v>
      </c>
      <c r="X293" s="3"/>
      <c r="Y293" s="1">
        <v>291</v>
      </c>
      <c r="Z293" s="2">
        <v>42660</v>
      </c>
      <c r="AA293" s="3">
        <v>2915.67</v>
      </c>
      <c r="AB293" s="3"/>
      <c r="AC293" s="1">
        <v>291</v>
      </c>
      <c r="AD293" s="2">
        <v>42295</v>
      </c>
      <c r="AE293" s="3">
        <v>2879.89</v>
      </c>
      <c r="AF293" s="3"/>
      <c r="AG293" s="1">
        <v>291</v>
      </c>
      <c r="AH293" s="2">
        <v>41930</v>
      </c>
      <c r="AI293" s="3">
        <v>2064.4299999999998</v>
      </c>
      <c r="AJ293" s="3"/>
      <c r="AK293" s="1">
        <v>291</v>
      </c>
      <c r="AL293" s="2">
        <v>41565</v>
      </c>
      <c r="AM293" s="3">
        <v>1879.48</v>
      </c>
      <c r="AN293" s="3"/>
    </row>
    <row r="294" spans="1:40" ht="18" x14ac:dyDescent="0.2">
      <c r="A294" s="1">
        <v>292</v>
      </c>
      <c r="B294" s="2">
        <v>44853</v>
      </c>
      <c r="C294" s="3">
        <v>4744.04</v>
      </c>
      <c r="D294" s="3"/>
      <c r="E294" s="1">
        <v>292</v>
      </c>
      <c r="F294" s="2">
        <v>44488</v>
      </c>
      <c r="G294" s="3">
        <v>3772.49</v>
      </c>
      <c r="H294" s="3"/>
      <c r="I294" s="1">
        <v>292</v>
      </c>
      <c r="J294" s="2">
        <v>44122</v>
      </c>
      <c r="K294" s="3">
        <v>3846.48</v>
      </c>
      <c r="L294" s="3"/>
      <c r="M294" s="1">
        <v>292</v>
      </c>
      <c r="N294" s="2">
        <v>43757</v>
      </c>
      <c r="O294" s="3">
        <v>3428.63</v>
      </c>
      <c r="P294" s="3"/>
      <c r="Q294" s="1">
        <v>292</v>
      </c>
      <c r="R294" s="2">
        <v>43393</v>
      </c>
      <c r="S294" s="3">
        <v>3079.88</v>
      </c>
      <c r="T294" s="3"/>
      <c r="U294" s="1">
        <v>292</v>
      </c>
      <c r="V294" s="2">
        <v>43027</v>
      </c>
      <c r="W294" s="3">
        <v>2935.66</v>
      </c>
      <c r="X294" s="3"/>
      <c r="Y294" s="1">
        <v>292</v>
      </c>
      <c r="Z294" s="2">
        <v>42661</v>
      </c>
      <c r="AA294" s="3">
        <v>2915.67</v>
      </c>
      <c r="AB294" s="3"/>
      <c r="AC294" s="1">
        <v>292</v>
      </c>
      <c r="AD294" s="2">
        <v>42296</v>
      </c>
      <c r="AE294" s="3">
        <v>2879.89</v>
      </c>
      <c r="AF294" s="3"/>
      <c r="AG294" s="1">
        <v>292</v>
      </c>
      <c r="AH294" s="2">
        <v>41931</v>
      </c>
      <c r="AI294" s="3">
        <v>2064.4299999999998</v>
      </c>
      <c r="AJ294" s="3"/>
      <c r="AK294" s="1">
        <v>292</v>
      </c>
      <c r="AL294" s="2">
        <v>41566</v>
      </c>
      <c r="AM294" s="3">
        <v>1879.88</v>
      </c>
      <c r="AN294" s="3"/>
    </row>
    <row r="295" spans="1:40" ht="18" x14ac:dyDescent="0.2">
      <c r="A295" s="1">
        <v>293</v>
      </c>
      <c r="B295" s="2">
        <v>44854</v>
      </c>
      <c r="C295" s="3">
        <v>4815.09</v>
      </c>
      <c r="D295" s="3"/>
      <c r="E295" s="1">
        <v>293</v>
      </c>
      <c r="F295" s="2">
        <v>44489</v>
      </c>
      <c r="G295" s="3">
        <v>3766.94</v>
      </c>
      <c r="H295" s="3"/>
      <c r="I295" s="1">
        <v>293</v>
      </c>
      <c r="J295" s="2">
        <v>44123</v>
      </c>
      <c r="K295" s="3">
        <v>3846.48</v>
      </c>
      <c r="L295" s="3"/>
      <c r="M295" s="1">
        <v>293</v>
      </c>
      <c r="N295" s="2">
        <v>43758</v>
      </c>
      <c r="O295" s="3">
        <v>3428.63</v>
      </c>
      <c r="P295" s="3"/>
      <c r="Q295" s="1">
        <v>293</v>
      </c>
      <c r="R295" s="2">
        <v>43394</v>
      </c>
      <c r="S295" s="3">
        <v>3079.88</v>
      </c>
      <c r="T295" s="3"/>
      <c r="U295" s="1">
        <v>293</v>
      </c>
      <c r="V295" s="2">
        <v>43028</v>
      </c>
      <c r="W295" s="3">
        <v>2921.92</v>
      </c>
      <c r="X295" s="3"/>
      <c r="Y295" s="1">
        <v>293</v>
      </c>
      <c r="Z295" s="2">
        <v>42662</v>
      </c>
      <c r="AA295" s="3">
        <v>2905.93</v>
      </c>
      <c r="AB295" s="3"/>
      <c r="AC295" s="1">
        <v>293</v>
      </c>
      <c r="AD295" s="2">
        <v>42297</v>
      </c>
      <c r="AE295" s="3">
        <v>2912.99</v>
      </c>
      <c r="AF295" s="3"/>
      <c r="AG295" s="1">
        <v>293</v>
      </c>
      <c r="AH295" s="2">
        <v>41932</v>
      </c>
      <c r="AI295" s="3">
        <v>2064.4299999999998</v>
      </c>
      <c r="AJ295" s="3"/>
      <c r="AK295" s="1">
        <v>293</v>
      </c>
      <c r="AL295" s="2">
        <v>41567</v>
      </c>
      <c r="AM295" s="3">
        <v>1879.88</v>
      </c>
      <c r="AN295" s="3"/>
    </row>
    <row r="296" spans="1:40" ht="18" x14ac:dyDescent="0.2">
      <c r="A296" s="1">
        <v>294</v>
      </c>
      <c r="B296" s="2">
        <v>44855</v>
      </c>
      <c r="C296" s="3">
        <v>4885.5</v>
      </c>
      <c r="D296" s="3"/>
      <c r="E296" s="1">
        <v>294</v>
      </c>
      <c r="F296" s="2">
        <v>44490</v>
      </c>
      <c r="G296" s="3">
        <v>3770.58</v>
      </c>
      <c r="H296" s="3"/>
      <c r="I296" s="1">
        <v>294</v>
      </c>
      <c r="J296" s="2">
        <v>44124</v>
      </c>
      <c r="K296" s="3">
        <v>3842.76</v>
      </c>
      <c r="L296" s="3"/>
      <c r="M296" s="1">
        <v>294</v>
      </c>
      <c r="N296" s="2">
        <v>43759</v>
      </c>
      <c r="O296" s="3">
        <v>3428.63</v>
      </c>
      <c r="P296" s="3"/>
      <c r="Q296" s="1">
        <v>294</v>
      </c>
      <c r="R296" s="2">
        <v>43395</v>
      </c>
      <c r="S296" s="3">
        <v>3079.88</v>
      </c>
      <c r="T296" s="3"/>
      <c r="U296" s="1">
        <v>294</v>
      </c>
      <c r="V296" s="2">
        <v>43029</v>
      </c>
      <c r="W296" s="3">
        <v>2936.66</v>
      </c>
      <c r="X296" s="3"/>
      <c r="Y296" s="1">
        <v>294</v>
      </c>
      <c r="Z296" s="2">
        <v>42663</v>
      </c>
      <c r="AA296" s="3">
        <v>2914.15</v>
      </c>
      <c r="AB296" s="3"/>
      <c r="AC296" s="1">
        <v>294</v>
      </c>
      <c r="AD296" s="2">
        <v>42298</v>
      </c>
      <c r="AE296" s="3">
        <v>2929.19</v>
      </c>
      <c r="AF296" s="3"/>
      <c r="AG296" s="1">
        <v>294</v>
      </c>
      <c r="AH296" s="2">
        <v>41933</v>
      </c>
      <c r="AI296" s="3">
        <v>2065.8200000000002</v>
      </c>
      <c r="AJ296" s="3"/>
      <c r="AK296" s="1">
        <v>294</v>
      </c>
      <c r="AL296" s="2">
        <v>41568</v>
      </c>
      <c r="AM296" s="3">
        <v>1879.88</v>
      </c>
      <c r="AN296" s="3"/>
    </row>
    <row r="297" spans="1:40" ht="18" x14ac:dyDescent="0.2">
      <c r="A297" s="1">
        <v>295</v>
      </c>
      <c r="B297" s="2">
        <v>44856</v>
      </c>
      <c r="C297" s="3">
        <v>4913.24</v>
      </c>
      <c r="D297" s="3"/>
      <c r="E297" s="1">
        <v>295</v>
      </c>
      <c r="F297" s="2">
        <v>44491</v>
      </c>
      <c r="G297" s="3">
        <v>3783.3</v>
      </c>
      <c r="H297" s="3"/>
      <c r="I297" s="1">
        <v>295</v>
      </c>
      <c r="J297" s="2">
        <v>44125</v>
      </c>
      <c r="K297" s="3">
        <v>3830.79</v>
      </c>
      <c r="L297" s="3"/>
      <c r="M297" s="1">
        <v>295</v>
      </c>
      <c r="N297" s="2">
        <v>43760</v>
      </c>
      <c r="O297" s="3">
        <v>3442.78</v>
      </c>
      <c r="P297" s="3"/>
      <c r="Q297" s="1">
        <v>295</v>
      </c>
      <c r="R297" s="2">
        <v>43396</v>
      </c>
      <c r="S297" s="3">
        <v>3087.58</v>
      </c>
      <c r="T297" s="3"/>
      <c r="U297" s="1">
        <v>295</v>
      </c>
      <c r="V297" s="2">
        <v>43030</v>
      </c>
      <c r="W297" s="3">
        <v>2936.66</v>
      </c>
      <c r="X297" s="3"/>
      <c r="Y297" s="1">
        <v>295</v>
      </c>
      <c r="Z297" s="2">
        <v>42664</v>
      </c>
      <c r="AA297" s="3">
        <v>2934.03</v>
      </c>
      <c r="AB297" s="3"/>
      <c r="AC297" s="1">
        <v>295</v>
      </c>
      <c r="AD297" s="2">
        <v>42299</v>
      </c>
      <c r="AE297" s="3">
        <v>2966.68</v>
      </c>
      <c r="AF297" s="3"/>
      <c r="AG297" s="1">
        <v>295</v>
      </c>
      <c r="AH297" s="2">
        <v>41934</v>
      </c>
      <c r="AI297" s="3">
        <v>2048.44</v>
      </c>
      <c r="AJ297" s="3"/>
      <c r="AK297" s="1">
        <v>295</v>
      </c>
      <c r="AL297" s="2">
        <v>41569</v>
      </c>
      <c r="AM297" s="3">
        <v>1885.52</v>
      </c>
      <c r="AN297" s="3"/>
    </row>
    <row r="298" spans="1:40" ht="18" x14ac:dyDescent="0.2">
      <c r="A298" s="1">
        <v>296</v>
      </c>
      <c r="B298" s="2">
        <v>44857</v>
      </c>
      <c r="C298" s="3">
        <v>4913.24</v>
      </c>
      <c r="D298" s="3"/>
      <c r="E298" s="1">
        <v>296</v>
      </c>
      <c r="F298" s="2">
        <v>44492</v>
      </c>
      <c r="G298" s="3">
        <v>3780.38</v>
      </c>
      <c r="H298" s="3"/>
      <c r="I298" s="1">
        <v>296</v>
      </c>
      <c r="J298" s="2">
        <v>44126</v>
      </c>
      <c r="K298" s="3">
        <v>3784.51</v>
      </c>
      <c r="L298" s="3"/>
      <c r="M298" s="1">
        <v>296</v>
      </c>
      <c r="N298" s="2">
        <v>43761</v>
      </c>
      <c r="O298" s="3">
        <v>3430.3</v>
      </c>
      <c r="P298" s="3"/>
      <c r="Q298" s="1">
        <v>296</v>
      </c>
      <c r="R298" s="2">
        <v>43397</v>
      </c>
      <c r="S298" s="3">
        <v>3110.2</v>
      </c>
      <c r="T298" s="3"/>
      <c r="U298" s="1">
        <v>296</v>
      </c>
      <c r="V298" s="2">
        <v>43031</v>
      </c>
      <c r="W298" s="3">
        <v>2936.66</v>
      </c>
      <c r="X298" s="3"/>
      <c r="Y298" s="1">
        <v>296</v>
      </c>
      <c r="Z298" s="2">
        <v>42665</v>
      </c>
      <c r="AA298" s="3">
        <v>2944.25</v>
      </c>
      <c r="AB298" s="3"/>
      <c r="AC298" s="1">
        <v>296</v>
      </c>
      <c r="AD298" s="2">
        <v>42300</v>
      </c>
      <c r="AE298" s="3">
        <v>2925.36</v>
      </c>
      <c r="AF298" s="3"/>
      <c r="AG298" s="1">
        <v>296</v>
      </c>
      <c r="AH298" s="2">
        <v>41935</v>
      </c>
      <c r="AI298" s="3">
        <v>2049.9</v>
      </c>
      <c r="AJ298" s="3"/>
      <c r="AK298" s="1">
        <v>296</v>
      </c>
      <c r="AL298" s="2">
        <v>41570</v>
      </c>
      <c r="AM298" s="3">
        <v>1879.46</v>
      </c>
      <c r="AN298" s="3"/>
    </row>
    <row r="299" spans="1:40" ht="18" x14ac:dyDescent="0.2">
      <c r="A299" s="1">
        <v>297</v>
      </c>
      <c r="B299" s="2">
        <v>44858</v>
      </c>
      <c r="C299" s="3">
        <v>4913.24</v>
      </c>
      <c r="D299" s="3"/>
      <c r="E299" s="1">
        <v>297</v>
      </c>
      <c r="F299" s="2">
        <v>44493</v>
      </c>
      <c r="G299" s="3">
        <v>3780.38</v>
      </c>
      <c r="H299" s="3"/>
      <c r="I299" s="1">
        <v>297</v>
      </c>
      <c r="J299" s="2">
        <v>44127</v>
      </c>
      <c r="K299" s="3">
        <v>3776.73</v>
      </c>
      <c r="L299" s="3"/>
      <c r="M299" s="1">
        <v>297</v>
      </c>
      <c r="N299" s="2">
        <v>43762</v>
      </c>
      <c r="O299" s="3">
        <v>3409.29</v>
      </c>
      <c r="P299" s="3"/>
      <c r="Q299" s="1">
        <v>297</v>
      </c>
      <c r="R299" s="2">
        <v>43398</v>
      </c>
      <c r="S299" s="3">
        <v>3149.7</v>
      </c>
      <c r="T299" s="3"/>
      <c r="U299" s="1">
        <v>297</v>
      </c>
      <c r="V299" s="2">
        <v>43032</v>
      </c>
      <c r="W299" s="3">
        <v>2947.69</v>
      </c>
      <c r="X299" s="3"/>
      <c r="Y299" s="1">
        <v>297</v>
      </c>
      <c r="Z299" s="2">
        <v>42666</v>
      </c>
      <c r="AA299" s="3">
        <v>2944.25</v>
      </c>
      <c r="AB299" s="3"/>
      <c r="AC299" s="1">
        <v>297</v>
      </c>
      <c r="AD299" s="2">
        <v>42301</v>
      </c>
      <c r="AE299" s="3">
        <v>2912.08</v>
      </c>
      <c r="AF299" s="3"/>
      <c r="AG299" s="1">
        <v>297</v>
      </c>
      <c r="AH299" s="2">
        <v>41936</v>
      </c>
      <c r="AI299" s="3">
        <v>2053.39</v>
      </c>
      <c r="AJ299" s="3"/>
      <c r="AK299" s="1">
        <v>297</v>
      </c>
      <c r="AL299" s="2">
        <v>41571</v>
      </c>
      <c r="AM299" s="3">
        <v>1883.14</v>
      </c>
      <c r="AN299" s="3"/>
    </row>
    <row r="300" spans="1:40" ht="18" x14ac:dyDescent="0.2">
      <c r="A300" s="1">
        <v>298</v>
      </c>
      <c r="B300" s="2">
        <v>44859</v>
      </c>
      <c r="C300" s="3">
        <v>4968.9399999999996</v>
      </c>
      <c r="D300" s="3"/>
      <c r="E300" s="1">
        <v>298</v>
      </c>
      <c r="F300" s="2">
        <v>44494</v>
      </c>
      <c r="G300" s="3">
        <v>3780.38</v>
      </c>
      <c r="H300" s="3"/>
      <c r="I300" s="1">
        <v>298</v>
      </c>
      <c r="J300" s="2">
        <v>44128</v>
      </c>
      <c r="K300" s="3">
        <v>3782.66</v>
      </c>
      <c r="L300" s="3"/>
      <c r="M300" s="1">
        <v>298</v>
      </c>
      <c r="N300" s="2">
        <v>43763</v>
      </c>
      <c r="O300" s="3">
        <v>3387.72</v>
      </c>
      <c r="P300" s="3"/>
      <c r="Q300" s="1">
        <v>298</v>
      </c>
      <c r="R300" s="2">
        <v>43399</v>
      </c>
      <c r="S300" s="3">
        <v>3167.18</v>
      </c>
      <c r="T300" s="3"/>
      <c r="U300" s="1">
        <v>298</v>
      </c>
      <c r="V300" s="2">
        <v>43033</v>
      </c>
      <c r="W300" s="3">
        <v>2971.36</v>
      </c>
      <c r="X300" s="3"/>
      <c r="Y300" s="1">
        <v>298</v>
      </c>
      <c r="Z300" s="2">
        <v>42667</v>
      </c>
      <c r="AA300" s="3">
        <v>2944.25</v>
      </c>
      <c r="AB300" s="3"/>
      <c r="AC300" s="1">
        <v>298</v>
      </c>
      <c r="AD300" s="2">
        <v>42302</v>
      </c>
      <c r="AE300" s="3">
        <v>2912.08</v>
      </c>
      <c r="AF300" s="3"/>
      <c r="AG300" s="1">
        <v>298</v>
      </c>
      <c r="AH300" s="2">
        <v>41937</v>
      </c>
      <c r="AI300" s="3">
        <v>2065.38</v>
      </c>
      <c r="AJ300" s="3"/>
      <c r="AK300" s="1">
        <v>298</v>
      </c>
      <c r="AL300" s="2">
        <v>41572</v>
      </c>
      <c r="AM300" s="3">
        <v>1882.11</v>
      </c>
      <c r="AN300" s="3"/>
    </row>
    <row r="301" spans="1:40" ht="18" x14ac:dyDescent="0.2">
      <c r="A301" s="1">
        <v>299</v>
      </c>
      <c r="B301" s="2">
        <v>44860</v>
      </c>
      <c r="C301" s="3">
        <v>4948.1400000000003</v>
      </c>
      <c r="D301" s="3"/>
      <c r="E301" s="1">
        <v>299</v>
      </c>
      <c r="F301" s="2">
        <v>44495</v>
      </c>
      <c r="G301" s="3">
        <v>3769.98</v>
      </c>
      <c r="H301" s="3"/>
      <c r="I301" s="1">
        <v>299</v>
      </c>
      <c r="J301" s="2">
        <v>44129</v>
      </c>
      <c r="K301" s="3">
        <v>3782.66</v>
      </c>
      <c r="L301" s="3"/>
      <c r="M301" s="1">
        <v>299</v>
      </c>
      <c r="N301" s="2">
        <v>43764</v>
      </c>
      <c r="O301" s="3">
        <v>3395.25</v>
      </c>
      <c r="P301" s="3"/>
      <c r="Q301" s="1">
        <v>299</v>
      </c>
      <c r="R301" s="2">
        <v>43400</v>
      </c>
      <c r="S301" s="3">
        <v>3185.26</v>
      </c>
      <c r="T301" s="3"/>
      <c r="U301" s="1">
        <v>299</v>
      </c>
      <c r="V301" s="2">
        <v>43034</v>
      </c>
      <c r="W301" s="3">
        <v>2989.39</v>
      </c>
      <c r="X301" s="3"/>
      <c r="Y301" s="1">
        <v>299</v>
      </c>
      <c r="Z301" s="2">
        <v>42668</v>
      </c>
      <c r="AA301" s="3">
        <v>2929.83</v>
      </c>
      <c r="AB301" s="3"/>
      <c r="AC301" s="1">
        <v>299</v>
      </c>
      <c r="AD301" s="2">
        <v>42303</v>
      </c>
      <c r="AE301" s="3">
        <v>2912.08</v>
      </c>
      <c r="AF301" s="3"/>
      <c r="AG301" s="1">
        <v>299</v>
      </c>
      <c r="AH301" s="2">
        <v>41938</v>
      </c>
      <c r="AI301" s="3">
        <v>2065.38</v>
      </c>
      <c r="AJ301" s="3"/>
      <c r="AK301" s="1">
        <v>299</v>
      </c>
      <c r="AL301" s="2">
        <v>41573</v>
      </c>
      <c r="AM301" s="3">
        <v>1882.34</v>
      </c>
      <c r="AN301" s="3"/>
    </row>
    <row r="302" spans="1:40" ht="18" x14ac:dyDescent="0.2">
      <c r="A302" s="1">
        <v>300</v>
      </c>
      <c r="B302" s="2">
        <v>44861</v>
      </c>
      <c r="C302" s="3">
        <v>4895.29</v>
      </c>
      <c r="D302" s="3">
        <f>AVERAGE(C273:C302)</f>
        <v>4678.733000000002</v>
      </c>
      <c r="E302" s="1">
        <v>300</v>
      </c>
      <c r="F302" s="2">
        <v>44496</v>
      </c>
      <c r="G302" s="3">
        <v>3774.46</v>
      </c>
      <c r="H302" s="3">
        <f>AVERAGE(G273:G302)</f>
        <v>3779.7750000000019</v>
      </c>
      <c r="I302" s="1">
        <v>300</v>
      </c>
      <c r="J302" s="2">
        <v>44130</v>
      </c>
      <c r="K302" s="3">
        <v>3782.66</v>
      </c>
      <c r="L302" s="3">
        <f>AVERAGE(K273:K302)</f>
        <v>3838.309999999999</v>
      </c>
      <c r="M302" s="1">
        <v>300</v>
      </c>
      <c r="N302" s="2">
        <v>43765</v>
      </c>
      <c r="O302" s="3">
        <v>3395.25</v>
      </c>
      <c r="P302" s="3">
        <f>AVERAGE(O273:O302)</f>
        <v>3442.3470000000002</v>
      </c>
      <c r="Q302" s="1">
        <v>300</v>
      </c>
      <c r="R302" s="2">
        <v>43401</v>
      </c>
      <c r="S302" s="3">
        <v>3185.26</v>
      </c>
      <c r="T302" s="3">
        <f>AVERAGE(S273:S302)</f>
        <v>3066.5909999999999</v>
      </c>
      <c r="U302" s="1">
        <v>300</v>
      </c>
      <c r="V302" s="2">
        <v>43035</v>
      </c>
      <c r="W302" s="3">
        <v>3008.8</v>
      </c>
      <c r="X302" s="3">
        <f>AVERAGE(W273:W302)</f>
        <v>2944.7946666666676</v>
      </c>
      <c r="Y302" s="1">
        <v>300</v>
      </c>
      <c r="Z302" s="2">
        <v>42669</v>
      </c>
      <c r="AA302" s="3">
        <v>2941.34</v>
      </c>
      <c r="AB302" s="3">
        <f>AVERAGE(AA273:AA302)</f>
        <v>2920.3303333333329</v>
      </c>
      <c r="AC302" s="1">
        <v>300</v>
      </c>
      <c r="AD302" s="2">
        <v>42304</v>
      </c>
      <c r="AE302" s="3">
        <v>2918.21</v>
      </c>
      <c r="AF302" s="3">
        <f>AVERAGE(AE273:AE302)</f>
        <v>2947.2076666666671</v>
      </c>
      <c r="AG302" s="1">
        <v>300</v>
      </c>
      <c r="AH302" s="2">
        <v>41939</v>
      </c>
      <c r="AI302" s="3">
        <v>2065.38</v>
      </c>
      <c r="AJ302" s="3">
        <f>AVERAGE(AI273:AI302)</f>
        <v>2045.3876666666665</v>
      </c>
      <c r="AK302" s="1">
        <v>300</v>
      </c>
      <c r="AL302" s="2">
        <v>41574</v>
      </c>
      <c r="AM302" s="3">
        <v>1882.34</v>
      </c>
      <c r="AN302" s="3">
        <f>AVERAGE(AM273:AM302)</f>
        <v>1888.2923333333331</v>
      </c>
    </row>
    <row r="303" spans="1:40" ht="18" x14ac:dyDescent="0.2">
      <c r="A303" s="1">
        <v>301</v>
      </c>
      <c r="B303" s="2">
        <v>44862</v>
      </c>
      <c r="C303" s="3">
        <v>4821.92</v>
      </c>
      <c r="D303" s="3"/>
      <c r="E303" s="1">
        <v>301</v>
      </c>
      <c r="F303" s="2">
        <v>44497</v>
      </c>
      <c r="G303" s="3">
        <v>3761.21</v>
      </c>
      <c r="H303" s="3"/>
      <c r="I303" s="1">
        <v>301</v>
      </c>
      <c r="J303" s="2">
        <v>44131</v>
      </c>
      <c r="K303" s="3">
        <v>3812.82</v>
      </c>
      <c r="L303" s="3"/>
      <c r="M303" s="1">
        <v>301</v>
      </c>
      <c r="N303" s="2">
        <v>43766</v>
      </c>
      <c r="O303" s="3">
        <v>3395.25</v>
      </c>
      <c r="P303" s="3"/>
      <c r="Q303" s="1">
        <v>301</v>
      </c>
      <c r="R303" s="2">
        <v>43402</v>
      </c>
      <c r="S303" s="3">
        <v>3185.26</v>
      </c>
      <c r="T303" s="3"/>
      <c r="U303" s="1">
        <v>301</v>
      </c>
      <c r="V303" s="2">
        <v>43036</v>
      </c>
      <c r="W303" s="3">
        <v>3009.85</v>
      </c>
      <c r="X303" s="3"/>
      <c r="Y303" s="1">
        <v>301</v>
      </c>
      <c r="Z303" s="2">
        <v>42670</v>
      </c>
      <c r="AA303" s="3">
        <v>2965.18</v>
      </c>
      <c r="AB303" s="3"/>
      <c r="AC303" s="1">
        <v>301</v>
      </c>
      <c r="AD303" s="2">
        <v>42305</v>
      </c>
      <c r="AE303" s="3">
        <v>2950.87</v>
      </c>
      <c r="AF303" s="3"/>
      <c r="AG303" s="1">
        <v>301</v>
      </c>
      <c r="AH303" s="2">
        <v>41940</v>
      </c>
      <c r="AI303" s="3">
        <v>2069.7199999999998</v>
      </c>
      <c r="AJ303" s="3"/>
      <c r="AK303" s="1">
        <v>301</v>
      </c>
      <c r="AL303" s="2">
        <v>41575</v>
      </c>
      <c r="AM303" s="3">
        <v>1882.34</v>
      </c>
      <c r="AN303" s="3"/>
    </row>
    <row r="304" spans="1:40" ht="18" x14ac:dyDescent="0.2">
      <c r="A304" s="1">
        <v>302</v>
      </c>
      <c r="B304" s="2">
        <v>44863</v>
      </c>
      <c r="C304" s="3">
        <v>4819.42</v>
      </c>
      <c r="D304" s="3"/>
      <c r="E304" s="1">
        <v>302</v>
      </c>
      <c r="F304" s="2">
        <v>44498</v>
      </c>
      <c r="G304" s="3">
        <v>3766.1</v>
      </c>
      <c r="H304" s="3"/>
      <c r="I304" s="1">
        <v>302</v>
      </c>
      <c r="J304" s="2">
        <v>44132</v>
      </c>
      <c r="K304" s="3">
        <v>3810.23</v>
      </c>
      <c r="L304" s="3"/>
      <c r="M304" s="1">
        <v>302</v>
      </c>
      <c r="N304" s="2">
        <v>43767</v>
      </c>
      <c r="O304" s="3">
        <v>3382.19</v>
      </c>
      <c r="P304" s="3"/>
      <c r="Q304" s="1">
        <v>302</v>
      </c>
      <c r="R304" s="2">
        <v>43403</v>
      </c>
      <c r="S304" s="3">
        <v>3188.69</v>
      </c>
      <c r="T304" s="3"/>
      <c r="U304" s="1">
        <v>302</v>
      </c>
      <c r="V304" s="2">
        <v>43037</v>
      </c>
      <c r="W304" s="3">
        <v>3009.85</v>
      </c>
      <c r="X304" s="3"/>
      <c r="Y304" s="1">
        <v>302</v>
      </c>
      <c r="Z304" s="2">
        <v>42671</v>
      </c>
      <c r="AA304" s="3">
        <v>2966.61</v>
      </c>
      <c r="AB304" s="3"/>
      <c r="AC304" s="1">
        <v>302</v>
      </c>
      <c r="AD304" s="2">
        <v>42306</v>
      </c>
      <c r="AE304" s="3">
        <v>2926.75</v>
      </c>
      <c r="AF304" s="3"/>
      <c r="AG304" s="1">
        <v>302</v>
      </c>
      <c r="AH304" s="2">
        <v>41941</v>
      </c>
      <c r="AI304" s="3">
        <v>2055.4299999999998</v>
      </c>
      <c r="AJ304" s="3"/>
      <c r="AK304" s="1">
        <v>302</v>
      </c>
      <c r="AL304" s="2">
        <v>41576</v>
      </c>
      <c r="AM304" s="3">
        <v>1884.43</v>
      </c>
      <c r="AN304" s="3"/>
    </row>
    <row r="305" spans="1:40" ht="18" x14ac:dyDescent="0.2">
      <c r="A305" s="1">
        <v>303</v>
      </c>
      <c r="B305" s="2">
        <v>44864</v>
      </c>
      <c r="C305" s="3">
        <v>4819.42</v>
      </c>
      <c r="D305" s="3"/>
      <c r="E305" s="1">
        <v>303</v>
      </c>
      <c r="F305" s="2">
        <v>44499</v>
      </c>
      <c r="G305" s="3">
        <v>3784.44</v>
      </c>
      <c r="H305" s="3"/>
      <c r="I305" s="1">
        <v>303</v>
      </c>
      <c r="J305" s="2">
        <v>44133</v>
      </c>
      <c r="K305" s="3">
        <v>3841.46</v>
      </c>
      <c r="L305" s="3"/>
      <c r="M305" s="1">
        <v>303</v>
      </c>
      <c r="N305" s="2">
        <v>43768</v>
      </c>
      <c r="O305" s="3">
        <v>3380.9</v>
      </c>
      <c r="P305" s="3"/>
      <c r="Q305" s="1">
        <v>303</v>
      </c>
      <c r="R305" s="2">
        <v>43404</v>
      </c>
      <c r="S305" s="3">
        <v>3202.44</v>
      </c>
      <c r="T305" s="3"/>
      <c r="U305" s="1">
        <v>303</v>
      </c>
      <c r="V305" s="2">
        <v>43038</v>
      </c>
      <c r="W305" s="3">
        <v>3009.85</v>
      </c>
      <c r="X305" s="3"/>
      <c r="Y305" s="1">
        <v>303</v>
      </c>
      <c r="Z305" s="2">
        <v>42672</v>
      </c>
      <c r="AA305" s="3">
        <v>2967.66</v>
      </c>
      <c r="AB305" s="3"/>
      <c r="AC305" s="1">
        <v>303</v>
      </c>
      <c r="AD305" s="2">
        <v>42307</v>
      </c>
      <c r="AE305" s="3">
        <v>2921.32</v>
      </c>
      <c r="AF305" s="3"/>
      <c r="AG305" s="1">
        <v>303</v>
      </c>
      <c r="AH305" s="2">
        <v>41942</v>
      </c>
      <c r="AI305" s="3">
        <v>2044.55</v>
      </c>
      <c r="AJ305" s="3"/>
      <c r="AK305" s="1">
        <v>303</v>
      </c>
      <c r="AL305" s="2">
        <v>41577</v>
      </c>
      <c r="AM305" s="3">
        <v>1883.42</v>
      </c>
      <c r="AN305" s="3"/>
    </row>
    <row r="306" spans="1:40" ht="18" x14ac:dyDescent="0.2">
      <c r="A306" s="1">
        <v>304</v>
      </c>
      <c r="B306" s="2">
        <v>44865</v>
      </c>
      <c r="C306" s="3">
        <v>4819.42</v>
      </c>
      <c r="D306" s="3"/>
      <c r="E306" s="1">
        <v>304</v>
      </c>
      <c r="F306" s="2">
        <v>44500</v>
      </c>
      <c r="G306" s="3">
        <v>3784.44</v>
      </c>
      <c r="H306" s="3"/>
      <c r="I306" s="1">
        <v>304</v>
      </c>
      <c r="J306" s="2">
        <v>44134</v>
      </c>
      <c r="K306" s="3">
        <v>3849.53</v>
      </c>
      <c r="L306" s="3"/>
      <c r="M306" s="1">
        <v>304</v>
      </c>
      <c r="N306" s="2">
        <v>43769</v>
      </c>
      <c r="O306" s="3">
        <v>3389.94</v>
      </c>
      <c r="P306" s="3"/>
      <c r="Q306" s="1">
        <v>304</v>
      </c>
      <c r="R306" s="2">
        <v>43405</v>
      </c>
      <c r="S306" s="3">
        <v>3219.85</v>
      </c>
      <c r="T306" s="3"/>
      <c r="U306" s="1">
        <v>304</v>
      </c>
      <c r="V306" s="2">
        <v>43039</v>
      </c>
      <c r="W306" s="3">
        <v>3011.44</v>
      </c>
      <c r="X306" s="3"/>
      <c r="Y306" s="1">
        <v>304</v>
      </c>
      <c r="Z306" s="2">
        <v>42673</v>
      </c>
      <c r="AA306" s="3">
        <v>2967.66</v>
      </c>
      <c r="AB306" s="3"/>
      <c r="AC306" s="1">
        <v>304</v>
      </c>
      <c r="AD306" s="2">
        <v>42308</v>
      </c>
      <c r="AE306" s="3">
        <v>2897.83</v>
      </c>
      <c r="AF306" s="3"/>
      <c r="AG306" s="1">
        <v>304</v>
      </c>
      <c r="AH306" s="2">
        <v>41943</v>
      </c>
      <c r="AI306" s="3">
        <v>2050.52</v>
      </c>
      <c r="AJ306" s="3"/>
      <c r="AK306" s="1">
        <v>304</v>
      </c>
      <c r="AL306" s="2">
        <v>41578</v>
      </c>
      <c r="AM306" s="3">
        <v>1884.06</v>
      </c>
      <c r="AN306" s="3"/>
    </row>
    <row r="307" spans="1:40" ht="18" x14ac:dyDescent="0.2">
      <c r="E307" s="1">
        <v>305</v>
      </c>
      <c r="F307" s="2">
        <v>44501</v>
      </c>
      <c r="G307" s="3">
        <v>3784.44</v>
      </c>
      <c r="I307" s="1">
        <v>305</v>
      </c>
      <c r="J307" s="2">
        <v>44135</v>
      </c>
      <c r="K307" s="3">
        <v>3858.56</v>
      </c>
      <c r="M307" s="1">
        <v>305</v>
      </c>
      <c r="N307" s="2">
        <v>43770</v>
      </c>
      <c r="O307" s="3">
        <v>3383.29</v>
      </c>
      <c r="Q307" s="1">
        <v>305</v>
      </c>
      <c r="R307" s="2">
        <v>43406</v>
      </c>
      <c r="S307" s="3">
        <v>3193.8</v>
      </c>
      <c r="U307" s="1">
        <v>305</v>
      </c>
      <c r="V307" s="2">
        <v>43040</v>
      </c>
      <c r="W307" s="3">
        <v>3039.19</v>
      </c>
      <c r="Y307" s="1">
        <v>305</v>
      </c>
      <c r="Z307" s="2">
        <v>42674</v>
      </c>
      <c r="AA307" s="3">
        <v>2967.66</v>
      </c>
      <c r="AC307" s="1">
        <v>305</v>
      </c>
      <c r="AD307" s="2">
        <v>42309</v>
      </c>
      <c r="AE307" s="3">
        <v>2897.83</v>
      </c>
      <c r="AG307" s="1">
        <v>305</v>
      </c>
      <c r="AH307" s="2">
        <v>41944</v>
      </c>
      <c r="AI307" s="3">
        <v>2061.92</v>
      </c>
      <c r="AK307" s="1">
        <v>305</v>
      </c>
      <c r="AL307" s="2">
        <v>41579</v>
      </c>
      <c r="AM307" s="3">
        <v>1889.16</v>
      </c>
    </row>
    <row r="308" spans="1:40" ht="18" x14ac:dyDescent="0.2">
      <c r="E308" s="1">
        <v>306</v>
      </c>
      <c r="F308" s="2">
        <v>44502</v>
      </c>
      <c r="G308" s="3">
        <v>3784.44</v>
      </c>
      <c r="I308" s="1">
        <v>306</v>
      </c>
      <c r="J308" s="2">
        <v>44136</v>
      </c>
      <c r="K308" s="3">
        <v>3858.56</v>
      </c>
      <c r="M308" s="1">
        <v>306</v>
      </c>
      <c r="N308" s="2">
        <v>43771</v>
      </c>
      <c r="O308" s="3">
        <v>3339.19</v>
      </c>
      <c r="Q308" s="1">
        <v>306</v>
      </c>
      <c r="R308" s="2">
        <v>43407</v>
      </c>
      <c r="S308" s="3">
        <v>3177.57</v>
      </c>
      <c r="U308" s="1">
        <v>306</v>
      </c>
      <c r="V308" s="2">
        <v>43041</v>
      </c>
      <c r="W308" s="3">
        <v>3038.56</v>
      </c>
      <c r="Y308" s="1">
        <v>306</v>
      </c>
      <c r="Z308" s="2">
        <v>42675</v>
      </c>
      <c r="AA308" s="3">
        <v>2998.55</v>
      </c>
      <c r="AC308" s="1">
        <v>306</v>
      </c>
      <c r="AD308" s="2">
        <v>42310</v>
      </c>
      <c r="AE308" s="3">
        <v>2897.83</v>
      </c>
      <c r="AG308" s="1">
        <v>306</v>
      </c>
      <c r="AH308" s="2">
        <v>41945</v>
      </c>
      <c r="AI308" s="3">
        <v>2061.92</v>
      </c>
      <c r="AK308" s="1">
        <v>306</v>
      </c>
      <c r="AL308" s="2">
        <v>41580</v>
      </c>
      <c r="AM308" s="3">
        <v>1901.22</v>
      </c>
    </row>
    <row r="309" spans="1:40" ht="18" x14ac:dyDescent="0.2">
      <c r="E309" s="1">
        <v>307</v>
      </c>
      <c r="F309" s="2">
        <v>44503</v>
      </c>
      <c r="G309" s="3">
        <v>3778.69</v>
      </c>
      <c r="I309" s="1">
        <v>307</v>
      </c>
      <c r="J309" s="2">
        <v>44137</v>
      </c>
      <c r="K309" s="3">
        <v>3858.56</v>
      </c>
      <c r="M309" s="1">
        <v>307</v>
      </c>
      <c r="N309" s="2">
        <v>43772</v>
      </c>
      <c r="O309" s="3">
        <v>3339.19</v>
      </c>
      <c r="Q309" s="1">
        <v>307</v>
      </c>
      <c r="R309" s="2">
        <v>43408</v>
      </c>
      <c r="S309" s="3">
        <v>3177.57</v>
      </c>
      <c r="U309" s="1">
        <v>307</v>
      </c>
      <c r="V309" s="2">
        <v>43042</v>
      </c>
      <c r="W309" s="3">
        <v>3054.38</v>
      </c>
      <c r="Y309" s="1">
        <v>307</v>
      </c>
      <c r="Z309" s="2">
        <v>42676</v>
      </c>
      <c r="AA309" s="3">
        <v>3026.68</v>
      </c>
      <c r="AC309" s="1">
        <v>307</v>
      </c>
      <c r="AD309" s="2">
        <v>42311</v>
      </c>
      <c r="AE309" s="3">
        <v>2897.83</v>
      </c>
      <c r="AG309" s="1">
        <v>307</v>
      </c>
      <c r="AH309" s="2">
        <v>41946</v>
      </c>
      <c r="AI309" s="3">
        <v>2061.92</v>
      </c>
      <c r="AK309" s="1">
        <v>307</v>
      </c>
      <c r="AL309" s="2">
        <v>41581</v>
      </c>
      <c r="AM309" s="3">
        <v>1901.22</v>
      </c>
    </row>
    <row r="310" spans="1:40" ht="18" x14ac:dyDescent="0.2">
      <c r="E310" s="1">
        <v>308</v>
      </c>
      <c r="F310" s="2">
        <v>44504</v>
      </c>
      <c r="G310" s="3">
        <v>3837.84</v>
      </c>
      <c r="I310" s="1">
        <v>308</v>
      </c>
      <c r="J310" s="2">
        <v>44138</v>
      </c>
      <c r="K310" s="3">
        <v>3858.56</v>
      </c>
      <c r="M310" s="1">
        <v>308</v>
      </c>
      <c r="N310" s="2">
        <v>43773</v>
      </c>
      <c r="O310" s="3">
        <v>3339.19</v>
      </c>
      <c r="Q310" s="1">
        <v>308</v>
      </c>
      <c r="R310" s="2">
        <v>43409</v>
      </c>
      <c r="S310" s="3">
        <v>3177.57</v>
      </c>
      <c r="U310" s="1">
        <v>308</v>
      </c>
      <c r="V310" s="2">
        <v>43043</v>
      </c>
      <c r="W310" s="3">
        <v>3055.57</v>
      </c>
      <c r="Y310" s="1">
        <v>308</v>
      </c>
      <c r="Z310" s="2">
        <v>42677</v>
      </c>
      <c r="AA310" s="3">
        <v>3070.54</v>
      </c>
      <c r="AC310" s="1">
        <v>308</v>
      </c>
      <c r="AD310" s="2">
        <v>42312</v>
      </c>
      <c r="AE310" s="3">
        <v>2825.25</v>
      </c>
      <c r="AG310" s="1">
        <v>308</v>
      </c>
      <c r="AH310" s="2">
        <v>41947</v>
      </c>
      <c r="AI310" s="3">
        <v>2061.92</v>
      </c>
      <c r="AK310" s="1">
        <v>308</v>
      </c>
      <c r="AL310" s="2">
        <v>41582</v>
      </c>
      <c r="AM310" s="3">
        <v>1901.22</v>
      </c>
    </row>
    <row r="311" spans="1:40" ht="18" x14ac:dyDescent="0.2">
      <c r="E311" s="1">
        <v>309</v>
      </c>
      <c r="F311" s="2">
        <v>44505</v>
      </c>
      <c r="G311" s="3">
        <v>3847.4</v>
      </c>
      <c r="I311" s="1">
        <v>309</v>
      </c>
      <c r="J311" s="2">
        <v>44139</v>
      </c>
      <c r="K311" s="3">
        <v>3823.45</v>
      </c>
      <c r="M311" s="1">
        <v>309</v>
      </c>
      <c r="N311" s="2">
        <v>43774</v>
      </c>
      <c r="O311" s="3">
        <v>3339.19</v>
      </c>
      <c r="Q311" s="1">
        <v>309</v>
      </c>
      <c r="R311" s="2">
        <v>43410</v>
      </c>
      <c r="S311" s="3">
        <v>3177.57</v>
      </c>
      <c r="U311" s="1">
        <v>309</v>
      </c>
      <c r="V311" s="2">
        <v>43044</v>
      </c>
      <c r="W311" s="3">
        <v>3055.57</v>
      </c>
      <c r="Y311" s="1">
        <v>309</v>
      </c>
      <c r="Z311" s="2">
        <v>42678</v>
      </c>
      <c r="AA311" s="3">
        <v>3071.12</v>
      </c>
      <c r="AC311" s="1">
        <v>309</v>
      </c>
      <c r="AD311" s="2">
        <v>42313</v>
      </c>
      <c r="AE311" s="3">
        <v>2819.63</v>
      </c>
      <c r="AG311" s="1">
        <v>309</v>
      </c>
      <c r="AH311" s="2">
        <v>41948</v>
      </c>
      <c r="AI311" s="3">
        <v>2076.9899999999998</v>
      </c>
      <c r="AK311" s="1">
        <v>309</v>
      </c>
      <c r="AL311" s="2">
        <v>41583</v>
      </c>
      <c r="AM311" s="3">
        <v>1901.22</v>
      </c>
    </row>
    <row r="312" spans="1:40" ht="18" x14ac:dyDescent="0.2">
      <c r="E312" s="1">
        <v>310</v>
      </c>
      <c r="F312" s="2">
        <v>44506</v>
      </c>
      <c r="G312" s="3">
        <v>3881.76</v>
      </c>
      <c r="I312" s="1">
        <v>310</v>
      </c>
      <c r="J312" s="2">
        <v>44140</v>
      </c>
      <c r="K312" s="3">
        <v>3807.13</v>
      </c>
      <c r="M312" s="1">
        <v>310</v>
      </c>
      <c r="N312" s="2">
        <v>43775</v>
      </c>
      <c r="O312" s="3">
        <v>3318.47</v>
      </c>
      <c r="Q312" s="1">
        <v>310</v>
      </c>
      <c r="R312" s="2">
        <v>43411</v>
      </c>
      <c r="S312" s="3">
        <v>3154.55</v>
      </c>
      <c r="U312" s="1">
        <v>310</v>
      </c>
      <c r="V312" s="2">
        <v>43045</v>
      </c>
      <c r="W312" s="3">
        <v>3055.57</v>
      </c>
      <c r="Y312" s="1">
        <v>310</v>
      </c>
      <c r="Z312" s="2">
        <v>42679</v>
      </c>
      <c r="AA312" s="3">
        <v>3070.4</v>
      </c>
      <c r="AC312" s="1">
        <v>310</v>
      </c>
      <c r="AD312" s="2">
        <v>42314</v>
      </c>
      <c r="AE312" s="3">
        <v>2853.32</v>
      </c>
      <c r="AG312" s="1">
        <v>310</v>
      </c>
      <c r="AH312" s="2">
        <v>41949</v>
      </c>
      <c r="AI312" s="3">
        <v>2081.2399999999998</v>
      </c>
      <c r="AK312" s="1">
        <v>310</v>
      </c>
      <c r="AL312" s="2">
        <v>41584</v>
      </c>
      <c r="AM312" s="3">
        <v>1916.22</v>
      </c>
    </row>
    <row r="313" spans="1:40" ht="18" x14ac:dyDescent="0.2">
      <c r="E313" s="1">
        <v>311</v>
      </c>
      <c r="F313" s="2">
        <v>44507</v>
      </c>
      <c r="G313" s="3">
        <v>3881.76</v>
      </c>
      <c r="I313" s="1">
        <v>311</v>
      </c>
      <c r="J313" s="2">
        <v>44141</v>
      </c>
      <c r="K313" s="3">
        <v>3763.82</v>
      </c>
      <c r="M313" s="1">
        <v>311</v>
      </c>
      <c r="N313" s="2">
        <v>43776</v>
      </c>
      <c r="O313" s="3">
        <v>3319.64</v>
      </c>
      <c r="Q313" s="1">
        <v>311</v>
      </c>
      <c r="R313" s="2">
        <v>43412</v>
      </c>
      <c r="S313" s="3">
        <v>3140.25</v>
      </c>
      <c r="U313" s="1">
        <v>311</v>
      </c>
      <c r="V313" s="2">
        <v>43046</v>
      </c>
      <c r="W313" s="3">
        <v>3055.57</v>
      </c>
      <c r="Y313" s="1">
        <v>311</v>
      </c>
      <c r="Z313" s="2">
        <v>42680</v>
      </c>
      <c r="AA313" s="3">
        <v>3070.4</v>
      </c>
      <c r="AC313" s="1">
        <v>311</v>
      </c>
      <c r="AD313" s="2">
        <v>42315</v>
      </c>
      <c r="AE313" s="3">
        <v>2896.19</v>
      </c>
      <c r="AG313" s="1">
        <v>311</v>
      </c>
      <c r="AH313" s="2">
        <v>41950</v>
      </c>
      <c r="AI313" s="3">
        <v>2086.86</v>
      </c>
      <c r="AK313" s="1">
        <v>311</v>
      </c>
      <c r="AL313" s="2">
        <v>41585</v>
      </c>
      <c r="AM313" s="3">
        <v>1916.8</v>
      </c>
    </row>
    <row r="314" spans="1:40" ht="18" x14ac:dyDescent="0.2">
      <c r="E314" s="1">
        <v>312</v>
      </c>
      <c r="F314" s="2">
        <v>44508</v>
      </c>
      <c r="G314" s="3">
        <v>3881.76</v>
      </c>
      <c r="I314" s="1">
        <v>312</v>
      </c>
      <c r="J314" s="2">
        <v>44142</v>
      </c>
      <c r="K314" s="3">
        <v>3738.19</v>
      </c>
      <c r="M314" s="1">
        <v>312</v>
      </c>
      <c r="N314" s="2">
        <v>43777</v>
      </c>
      <c r="O314" s="3">
        <v>3327.02</v>
      </c>
      <c r="Q314" s="1">
        <v>312</v>
      </c>
      <c r="R314" s="2">
        <v>43413</v>
      </c>
      <c r="S314" s="3">
        <v>3145.39</v>
      </c>
      <c r="U314" s="1">
        <v>312</v>
      </c>
      <c r="V314" s="2">
        <v>43047</v>
      </c>
      <c r="W314" s="3">
        <v>3026.94</v>
      </c>
      <c r="Y314" s="1">
        <v>312</v>
      </c>
      <c r="Z314" s="2">
        <v>42681</v>
      </c>
      <c r="AA314" s="3">
        <v>3070.4</v>
      </c>
      <c r="AC314" s="1">
        <v>312</v>
      </c>
      <c r="AD314" s="2">
        <v>42316</v>
      </c>
      <c r="AE314" s="3">
        <v>2896.19</v>
      </c>
      <c r="AG314" s="1">
        <v>312</v>
      </c>
      <c r="AH314" s="2">
        <v>41951</v>
      </c>
      <c r="AI314" s="3">
        <v>2103.25</v>
      </c>
      <c r="AK314" s="1">
        <v>312</v>
      </c>
      <c r="AL314" s="2">
        <v>41586</v>
      </c>
      <c r="AM314" s="3">
        <v>1924.87</v>
      </c>
    </row>
    <row r="315" spans="1:40" ht="18" x14ac:dyDescent="0.2">
      <c r="E315" s="1">
        <v>313</v>
      </c>
      <c r="F315" s="2">
        <v>44509</v>
      </c>
      <c r="G315" s="3">
        <v>3874.41</v>
      </c>
      <c r="I315" s="1">
        <v>313</v>
      </c>
      <c r="J315" s="2">
        <v>44143</v>
      </c>
      <c r="K315" s="3">
        <v>3738.19</v>
      </c>
      <c r="M315" s="1">
        <v>313</v>
      </c>
      <c r="N315" s="2">
        <v>43778</v>
      </c>
      <c r="O315" s="3">
        <v>3341.01</v>
      </c>
      <c r="Q315" s="1">
        <v>313</v>
      </c>
      <c r="R315" s="2">
        <v>43414</v>
      </c>
      <c r="S315" s="3">
        <v>3176.89</v>
      </c>
      <c r="U315" s="1">
        <v>313</v>
      </c>
      <c r="V315" s="2">
        <v>43048</v>
      </c>
      <c r="W315" s="3">
        <v>3017.78</v>
      </c>
      <c r="Y315" s="1">
        <v>313</v>
      </c>
      <c r="Z315" s="2">
        <v>42682</v>
      </c>
      <c r="AA315" s="3">
        <v>3070.4</v>
      </c>
      <c r="AC315" s="1">
        <v>313</v>
      </c>
      <c r="AD315" s="2">
        <v>42317</v>
      </c>
      <c r="AE315" s="3">
        <v>2896.19</v>
      </c>
      <c r="AG315" s="1">
        <v>313</v>
      </c>
      <c r="AH315" s="2">
        <v>41952</v>
      </c>
      <c r="AI315" s="3">
        <v>2103.25</v>
      </c>
      <c r="AK315" s="1">
        <v>313</v>
      </c>
      <c r="AL315" s="2">
        <v>41587</v>
      </c>
      <c r="AM315" s="3">
        <v>1932.77</v>
      </c>
    </row>
    <row r="316" spans="1:40" ht="18" x14ac:dyDescent="0.2">
      <c r="E316" s="1">
        <v>314</v>
      </c>
      <c r="F316" s="2">
        <v>44510</v>
      </c>
      <c r="G316" s="3">
        <v>3876.86</v>
      </c>
      <c r="I316" s="1">
        <v>314</v>
      </c>
      <c r="J316" s="2">
        <v>44144</v>
      </c>
      <c r="K316" s="3">
        <v>3738.19</v>
      </c>
      <c r="M316" s="1">
        <v>314</v>
      </c>
      <c r="N316" s="2">
        <v>43779</v>
      </c>
      <c r="O316" s="3">
        <v>3341.01</v>
      </c>
      <c r="Q316" s="1">
        <v>314</v>
      </c>
      <c r="R316" s="2">
        <v>43415</v>
      </c>
      <c r="S316" s="3">
        <v>3176.89</v>
      </c>
      <c r="U316" s="1">
        <v>314</v>
      </c>
      <c r="V316" s="2">
        <v>43049</v>
      </c>
      <c r="W316" s="3">
        <v>3015.52</v>
      </c>
      <c r="Y316" s="1">
        <v>314</v>
      </c>
      <c r="Z316" s="2">
        <v>42683</v>
      </c>
      <c r="AA316" s="3">
        <v>2984.78</v>
      </c>
      <c r="AC316" s="1">
        <v>314</v>
      </c>
      <c r="AD316" s="2">
        <v>42318</v>
      </c>
      <c r="AE316" s="3">
        <v>2921.15</v>
      </c>
      <c r="AG316" s="1">
        <v>314</v>
      </c>
      <c r="AH316" s="2">
        <v>41953</v>
      </c>
      <c r="AI316" s="3">
        <v>2103.25</v>
      </c>
      <c r="AK316" s="1">
        <v>314</v>
      </c>
      <c r="AL316" s="2">
        <v>41588</v>
      </c>
      <c r="AM316" s="3">
        <v>1932.77</v>
      </c>
    </row>
    <row r="317" spans="1:40" ht="18" x14ac:dyDescent="0.2">
      <c r="E317" s="1">
        <v>315</v>
      </c>
      <c r="F317" s="2">
        <v>44511</v>
      </c>
      <c r="G317" s="3">
        <v>3875.38</v>
      </c>
      <c r="I317" s="1">
        <v>315</v>
      </c>
      <c r="J317" s="2">
        <v>44145</v>
      </c>
      <c r="K317" s="3">
        <v>3646.15</v>
      </c>
      <c r="M317" s="1">
        <v>315</v>
      </c>
      <c r="N317" s="2">
        <v>43780</v>
      </c>
      <c r="O317" s="3">
        <v>3341.01</v>
      </c>
      <c r="Q317" s="1">
        <v>315</v>
      </c>
      <c r="R317" s="2">
        <v>43416</v>
      </c>
      <c r="S317" s="3">
        <v>3176.89</v>
      </c>
      <c r="U317" s="1">
        <v>315</v>
      </c>
      <c r="V317" s="2">
        <v>43050</v>
      </c>
      <c r="W317" s="3">
        <v>3004.88</v>
      </c>
      <c r="Y317" s="1">
        <v>315</v>
      </c>
      <c r="Z317" s="2">
        <v>42684</v>
      </c>
      <c r="AA317" s="3">
        <v>3012.12</v>
      </c>
      <c r="AC317" s="1">
        <v>315</v>
      </c>
      <c r="AD317" s="2">
        <v>42319</v>
      </c>
      <c r="AE317" s="3">
        <v>2935.86</v>
      </c>
      <c r="AG317" s="1">
        <v>315</v>
      </c>
      <c r="AH317" s="2">
        <v>41954</v>
      </c>
      <c r="AI317" s="3">
        <v>2103.12</v>
      </c>
      <c r="AK317" s="1">
        <v>315</v>
      </c>
      <c r="AL317" s="2">
        <v>41589</v>
      </c>
      <c r="AM317" s="3">
        <v>1932.77</v>
      </c>
    </row>
    <row r="318" spans="1:40" ht="18" x14ac:dyDescent="0.2">
      <c r="E318" s="1">
        <v>316</v>
      </c>
      <c r="F318" s="2">
        <v>44512</v>
      </c>
      <c r="G318" s="3">
        <v>3875.38</v>
      </c>
      <c r="I318" s="1">
        <v>316</v>
      </c>
      <c r="J318" s="2">
        <v>44146</v>
      </c>
      <c r="K318" s="3">
        <v>3650.5</v>
      </c>
      <c r="M318" s="1">
        <v>316</v>
      </c>
      <c r="N318" s="2">
        <v>43781</v>
      </c>
      <c r="O318" s="3">
        <v>3341.01</v>
      </c>
      <c r="Q318" s="1">
        <v>316</v>
      </c>
      <c r="R318" s="2">
        <v>43417</v>
      </c>
      <c r="S318" s="3">
        <v>3176.89</v>
      </c>
      <c r="U318" s="1">
        <v>316</v>
      </c>
      <c r="V318" s="2">
        <v>43051</v>
      </c>
      <c r="W318" s="3">
        <v>3004.88</v>
      </c>
      <c r="Y318" s="1">
        <v>316</v>
      </c>
      <c r="Z318" s="2">
        <v>42685</v>
      </c>
      <c r="AA318" s="3">
        <v>3100.12</v>
      </c>
      <c r="AC318" s="1">
        <v>316</v>
      </c>
      <c r="AD318" s="2">
        <v>42320</v>
      </c>
      <c r="AE318" s="3">
        <v>2935.86</v>
      </c>
      <c r="AG318" s="1">
        <v>316</v>
      </c>
      <c r="AH318" s="2">
        <v>41955</v>
      </c>
      <c r="AI318" s="3">
        <v>2103.12</v>
      </c>
      <c r="AK318" s="1">
        <v>316</v>
      </c>
      <c r="AL318" s="2">
        <v>41590</v>
      </c>
      <c r="AM318" s="3">
        <v>1932.77</v>
      </c>
    </row>
    <row r="319" spans="1:40" ht="18" x14ac:dyDescent="0.2">
      <c r="E319" s="1">
        <v>317</v>
      </c>
      <c r="F319" s="2">
        <v>44513</v>
      </c>
      <c r="G319" s="3">
        <v>3888.53</v>
      </c>
      <c r="I319" s="1">
        <v>317</v>
      </c>
      <c r="J319" s="2">
        <v>44147</v>
      </c>
      <c r="K319" s="3">
        <v>3650.5</v>
      </c>
      <c r="M319" s="1">
        <v>317</v>
      </c>
      <c r="N319" s="2">
        <v>43782</v>
      </c>
      <c r="O319" s="3">
        <v>3384.21</v>
      </c>
      <c r="Q319" s="1">
        <v>317</v>
      </c>
      <c r="R319" s="2">
        <v>43418</v>
      </c>
      <c r="S319" s="3">
        <v>3197.2</v>
      </c>
      <c r="U319" s="1">
        <v>317</v>
      </c>
      <c r="V319" s="2">
        <v>43052</v>
      </c>
      <c r="W319" s="3">
        <v>3004.88</v>
      </c>
      <c r="Y319" s="1">
        <v>317</v>
      </c>
      <c r="Z319" s="2">
        <v>42686</v>
      </c>
      <c r="AA319" s="3">
        <v>3100.12</v>
      </c>
      <c r="AC319" s="1">
        <v>317</v>
      </c>
      <c r="AD319" s="2">
        <v>42321</v>
      </c>
      <c r="AE319" s="3">
        <v>3009.36</v>
      </c>
      <c r="AG319" s="1">
        <v>317</v>
      </c>
      <c r="AH319" s="2">
        <v>41956</v>
      </c>
      <c r="AI319" s="3">
        <v>2115.59</v>
      </c>
      <c r="AK319" s="1">
        <v>317</v>
      </c>
      <c r="AL319" s="2">
        <v>41591</v>
      </c>
      <c r="AM319" s="3">
        <v>1928.96</v>
      </c>
    </row>
    <row r="320" spans="1:40" ht="18" x14ac:dyDescent="0.2">
      <c r="E320" s="1">
        <v>318</v>
      </c>
      <c r="F320" s="2">
        <v>44514</v>
      </c>
      <c r="G320" s="3">
        <v>3888.53</v>
      </c>
      <c r="I320" s="1">
        <v>318</v>
      </c>
      <c r="J320" s="2">
        <v>44148</v>
      </c>
      <c r="K320" s="3">
        <v>3646.22</v>
      </c>
      <c r="M320" s="1">
        <v>318</v>
      </c>
      <c r="N320" s="2">
        <v>43783</v>
      </c>
      <c r="O320" s="3">
        <v>3441.89</v>
      </c>
      <c r="Q320" s="1">
        <v>318</v>
      </c>
      <c r="R320" s="2">
        <v>43419</v>
      </c>
      <c r="S320" s="3">
        <v>3194.7</v>
      </c>
      <c r="U320" s="1">
        <v>318</v>
      </c>
      <c r="V320" s="2">
        <v>43053</v>
      </c>
      <c r="W320" s="3">
        <v>3004.88</v>
      </c>
      <c r="Y320" s="1">
        <v>318</v>
      </c>
      <c r="Z320" s="2">
        <v>42687</v>
      </c>
      <c r="AA320" s="3">
        <v>3100.12</v>
      </c>
      <c r="AC320" s="1">
        <v>318</v>
      </c>
      <c r="AD320" s="2">
        <v>42322</v>
      </c>
      <c r="AE320" s="3">
        <v>3073.23</v>
      </c>
      <c r="AG320" s="1">
        <v>318</v>
      </c>
      <c r="AH320" s="2">
        <v>41957</v>
      </c>
      <c r="AI320" s="3">
        <v>2133.0300000000002</v>
      </c>
      <c r="AK320" s="1">
        <v>318</v>
      </c>
      <c r="AL320" s="2">
        <v>41592</v>
      </c>
      <c r="AM320" s="3">
        <v>1932.03</v>
      </c>
    </row>
    <row r="321" spans="4:40" ht="18" x14ac:dyDescent="0.2">
      <c r="E321" s="1">
        <v>319</v>
      </c>
      <c r="F321" s="2">
        <v>44515</v>
      </c>
      <c r="G321" s="3">
        <v>3888.53</v>
      </c>
      <c r="I321" s="1">
        <v>319</v>
      </c>
      <c r="J321" s="2">
        <v>44149</v>
      </c>
      <c r="K321" s="3">
        <v>3639.95</v>
      </c>
      <c r="M321" s="1">
        <v>319</v>
      </c>
      <c r="N321" s="2">
        <v>43784</v>
      </c>
      <c r="O321" s="3">
        <v>3452.67</v>
      </c>
      <c r="Q321" s="1">
        <v>319</v>
      </c>
      <c r="R321" s="2">
        <v>43420</v>
      </c>
      <c r="S321" s="3">
        <v>3198.29</v>
      </c>
      <c r="U321" s="1">
        <v>319</v>
      </c>
      <c r="V321" s="2">
        <v>43054</v>
      </c>
      <c r="W321" s="3">
        <v>3016.7</v>
      </c>
      <c r="Y321" s="1">
        <v>319</v>
      </c>
      <c r="Z321" s="2">
        <v>42688</v>
      </c>
      <c r="AA321" s="3">
        <v>3100.12</v>
      </c>
      <c r="AC321" s="1">
        <v>319</v>
      </c>
      <c r="AD321" s="2">
        <v>42323</v>
      </c>
      <c r="AE321" s="3">
        <v>3073.23</v>
      </c>
      <c r="AG321" s="1">
        <v>319</v>
      </c>
      <c r="AH321" s="2">
        <v>41958</v>
      </c>
      <c r="AI321" s="3">
        <v>2160.4699999999998</v>
      </c>
      <c r="AK321" s="1">
        <v>319</v>
      </c>
      <c r="AL321" s="2">
        <v>41593</v>
      </c>
      <c r="AM321" s="3">
        <v>1929.24</v>
      </c>
    </row>
    <row r="322" spans="4:40" ht="18" x14ac:dyDescent="0.2">
      <c r="E322" s="1">
        <v>320</v>
      </c>
      <c r="F322" s="2">
        <v>44516</v>
      </c>
      <c r="G322" s="3">
        <v>3888.53</v>
      </c>
      <c r="I322" s="1">
        <v>320</v>
      </c>
      <c r="J322" s="2">
        <v>44150</v>
      </c>
      <c r="K322" s="3">
        <v>3639.95</v>
      </c>
      <c r="M322" s="1">
        <v>320</v>
      </c>
      <c r="N322" s="2">
        <v>43785</v>
      </c>
      <c r="O322" s="3">
        <v>3421.26</v>
      </c>
      <c r="Q322" s="1">
        <v>320</v>
      </c>
      <c r="R322" s="2">
        <v>43421</v>
      </c>
      <c r="S322" s="3">
        <v>3173.59</v>
      </c>
      <c r="U322" s="1">
        <v>320</v>
      </c>
      <c r="V322" s="2">
        <v>43055</v>
      </c>
      <c r="W322" s="3">
        <v>3023.88</v>
      </c>
      <c r="Y322" s="1">
        <v>320</v>
      </c>
      <c r="Z322" s="2">
        <v>42689</v>
      </c>
      <c r="AA322" s="3">
        <v>3100.12</v>
      </c>
      <c r="AC322" s="1">
        <v>320</v>
      </c>
      <c r="AD322" s="2">
        <v>42324</v>
      </c>
      <c r="AE322" s="3">
        <v>3073.23</v>
      </c>
      <c r="AG322" s="1">
        <v>320</v>
      </c>
      <c r="AH322" s="2">
        <v>41959</v>
      </c>
      <c r="AI322" s="3">
        <v>2160.4699999999998</v>
      </c>
      <c r="AK322" s="1">
        <v>320</v>
      </c>
      <c r="AL322" s="2">
        <v>41594</v>
      </c>
      <c r="AM322" s="3">
        <v>1919.89</v>
      </c>
    </row>
    <row r="323" spans="4:40" ht="18" x14ac:dyDescent="0.2">
      <c r="E323" s="1">
        <v>321</v>
      </c>
      <c r="F323" s="2">
        <v>44517</v>
      </c>
      <c r="G323" s="3">
        <v>3898.84</v>
      </c>
      <c r="I323" s="1">
        <v>321</v>
      </c>
      <c r="J323" s="2">
        <v>44151</v>
      </c>
      <c r="K323" s="3">
        <v>3639.95</v>
      </c>
      <c r="M323" s="1">
        <v>321</v>
      </c>
      <c r="N323" s="2">
        <v>43786</v>
      </c>
      <c r="O323" s="3">
        <v>3421.26</v>
      </c>
      <c r="Q323" s="1">
        <v>321</v>
      </c>
      <c r="R323" s="2">
        <v>43422</v>
      </c>
      <c r="S323" s="3">
        <v>3173.59</v>
      </c>
      <c r="U323" s="1">
        <v>321</v>
      </c>
      <c r="V323" s="2">
        <v>43056</v>
      </c>
      <c r="W323" s="3">
        <v>3015.79</v>
      </c>
      <c r="Y323" s="1">
        <v>321</v>
      </c>
      <c r="Z323" s="2">
        <v>42690</v>
      </c>
      <c r="AA323" s="3">
        <v>3124.91</v>
      </c>
      <c r="AC323" s="1">
        <v>321</v>
      </c>
      <c r="AD323" s="2">
        <v>42325</v>
      </c>
      <c r="AE323" s="3">
        <v>3073.23</v>
      </c>
      <c r="AG323" s="1">
        <v>321</v>
      </c>
      <c r="AH323" s="2">
        <v>41960</v>
      </c>
      <c r="AI323" s="3">
        <v>2160.4699999999998</v>
      </c>
      <c r="AK323" s="1">
        <v>321</v>
      </c>
      <c r="AL323" s="2">
        <v>41595</v>
      </c>
      <c r="AM323" s="3">
        <v>1919.89</v>
      </c>
    </row>
    <row r="324" spans="4:40" ht="18" x14ac:dyDescent="0.2">
      <c r="E324" s="1">
        <v>322</v>
      </c>
      <c r="F324" s="2">
        <v>44518</v>
      </c>
      <c r="G324" s="3">
        <v>3907.95</v>
      </c>
      <c r="I324" s="1">
        <v>322</v>
      </c>
      <c r="J324" s="2">
        <v>44152</v>
      </c>
      <c r="K324" s="3">
        <v>3639.95</v>
      </c>
      <c r="M324" s="1">
        <v>322</v>
      </c>
      <c r="N324" s="2">
        <v>43787</v>
      </c>
      <c r="O324" s="3">
        <v>3421.26</v>
      </c>
      <c r="Q324" s="1">
        <v>322</v>
      </c>
      <c r="R324" s="2">
        <v>43423</v>
      </c>
      <c r="S324" s="3">
        <v>3173.59</v>
      </c>
      <c r="U324" s="1">
        <v>322</v>
      </c>
      <c r="V324" s="2">
        <v>43057</v>
      </c>
      <c r="W324" s="3">
        <v>3003.19</v>
      </c>
      <c r="Y324" s="1">
        <v>322</v>
      </c>
      <c r="Z324" s="2">
        <v>42691</v>
      </c>
      <c r="AA324" s="3">
        <v>3131.11</v>
      </c>
      <c r="AC324" s="1">
        <v>322</v>
      </c>
      <c r="AD324" s="2">
        <v>42326</v>
      </c>
      <c r="AE324" s="3">
        <v>3069.24</v>
      </c>
      <c r="AG324" s="1">
        <v>322</v>
      </c>
      <c r="AH324" s="2">
        <v>41961</v>
      </c>
      <c r="AI324" s="3">
        <v>2160.4699999999998</v>
      </c>
      <c r="AK324" s="1">
        <v>322</v>
      </c>
      <c r="AL324" s="2">
        <v>41596</v>
      </c>
      <c r="AM324" s="3">
        <v>1919.89</v>
      </c>
    </row>
    <row r="325" spans="4:40" ht="18" x14ac:dyDescent="0.2">
      <c r="E325" s="1">
        <v>323</v>
      </c>
      <c r="F325" s="2">
        <v>44519</v>
      </c>
      <c r="G325" s="3">
        <v>3943.43</v>
      </c>
      <c r="I325" s="1">
        <v>323</v>
      </c>
      <c r="J325" s="2">
        <v>44153</v>
      </c>
      <c r="K325" s="3">
        <v>3635.19</v>
      </c>
      <c r="M325" s="1">
        <v>323</v>
      </c>
      <c r="N325" s="2">
        <v>43788</v>
      </c>
      <c r="O325" s="3">
        <v>3447.74</v>
      </c>
      <c r="Q325" s="1">
        <v>323</v>
      </c>
      <c r="R325" s="2">
        <v>43424</v>
      </c>
      <c r="S325" s="3">
        <v>3178.81</v>
      </c>
      <c r="U325" s="1">
        <v>323</v>
      </c>
      <c r="V325" s="2">
        <v>43058</v>
      </c>
      <c r="W325" s="3">
        <v>3003.19</v>
      </c>
      <c r="Y325" s="1">
        <v>323</v>
      </c>
      <c r="Z325" s="2">
        <v>42692</v>
      </c>
      <c r="AA325" s="3">
        <v>3135.65</v>
      </c>
      <c r="AC325" s="1">
        <v>323</v>
      </c>
      <c r="AD325" s="2">
        <v>42327</v>
      </c>
      <c r="AE325" s="3">
        <v>3108.7</v>
      </c>
      <c r="AG325" s="1">
        <v>323</v>
      </c>
      <c r="AH325" s="2">
        <v>41962</v>
      </c>
      <c r="AI325" s="3">
        <v>2158.58</v>
      </c>
      <c r="AK325" s="1">
        <v>323</v>
      </c>
      <c r="AL325" s="2">
        <v>41597</v>
      </c>
      <c r="AM325" s="3">
        <v>1915.37</v>
      </c>
    </row>
    <row r="326" spans="4:40" ht="18" x14ac:dyDescent="0.2">
      <c r="E326" s="1">
        <v>324</v>
      </c>
      <c r="F326" s="2">
        <v>44520</v>
      </c>
      <c r="G326" s="3">
        <v>3923.53</v>
      </c>
      <c r="I326" s="1">
        <v>324</v>
      </c>
      <c r="J326" s="2">
        <v>44154</v>
      </c>
      <c r="K326" s="3">
        <v>3647.73</v>
      </c>
      <c r="M326" s="1">
        <v>324</v>
      </c>
      <c r="N326" s="2">
        <v>43789</v>
      </c>
      <c r="O326" s="3">
        <v>3434.49</v>
      </c>
      <c r="Q326" s="1">
        <v>324</v>
      </c>
      <c r="R326" s="2">
        <v>43425</v>
      </c>
      <c r="S326" s="3">
        <v>3189.51</v>
      </c>
      <c r="U326" s="1">
        <v>324</v>
      </c>
      <c r="V326" s="2">
        <v>43059</v>
      </c>
      <c r="W326" s="3">
        <v>3003.19</v>
      </c>
      <c r="Y326" s="1">
        <v>324</v>
      </c>
      <c r="Z326" s="2">
        <v>42693</v>
      </c>
      <c r="AA326" s="3">
        <v>3163.49</v>
      </c>
      <c r="AC326" s="1">
        <v>324</v>
      </c>
      <c r="AD326" s="2">
        <v>42328</v>
      </c>
      <c r="AE326" s="3">
        <v>3082.04</v>
      </c>
      <c r="AG326" s="1">
        <v>324</v>
      </c>
      <c r="AH326" s="2">
        <v>41963</v>
      </c>
      <c r="AI326" s="3">
        <v>2156.73</v>
      </c>
      <c r="AK326" s="1">
        <v>324</v>
      </c>
      <c r="AL326" s="2">
        <v>41598</v>
      </c>
      <c r="AM326" s="3">
        <v>1919.2</v>
      </c>
    </row>
    <row r="327" spans="4:40" ht="18" x14ac:dyDescent="0.2">
      <c r="E327" s="1">
        <v>325</v>
      </c>
      <c r="F327" s="2">
        <v>44521</v>
      </c>
      <c r="G327" s="3">
        <v>3923.53</v>
      </c>
      <c r="I327" s="1">
        <v>325</v>
      </c>
      <c r="J327" s="2">
        <v>44155</v>
      </c>
      <c r="K327" s="3">
        <v>3647.1</v>
      </c>
      <c r="M327" s="1">
        <v>325</v>
      </c>
      <c r="N327" s="2">
        <v>43790</v>
      </c>
      <c r="O327" s="3">
        <v>3445.95</v>
      </c>
      <c r="Q327" s="1">
        <v>325</v>
      </c>
      <c r="R327" s="2">
        <v>43426</v>
      </c>
      <c r="S327" s="3">
        <v>3196.26</v>
      </c>
      <c r="U327" s="1">
        <v>325</v>
      </c>
      <c r="V327" s="2">
        <v>43060</v>
      </c>
      <c r="W327" s="3">
        <v>3011.32</v>
      </c>
      <c r="Y327" s="1">
        <v>325</v>
      </c>
      <c r="Z327" s="2">
        <v>42694</v>
      </c>
      <c r="AA327" s="3">
        <v>3163.49</v>
      </c>
      <c r="AC327" s="1">
        <v>325</v>
      </c>
      <c r="AD327" s="2">
        <v>42329</v>
      </c>
      <c r="AE327" s="3">
        <v>3047.31</v>
      </c>
      <c r="AG327" s="1">
        <v>325</v>
      </c>
      <c r="AH327" s="2">
        <v>41964</v>
      </c>
      <c r="AI327" s="3">
        <v>2156.9299999999998</v>
      </c>
      <c r="AK327" s="1">
        <v>325</v>
      </c>
      <c r="AL327" s="2">
        <v>41599</v>
      </c>
      <c r="AM327" s="3">
        <v>1923.19</v>
      </c>
    </row>
    <row r="328" spans="4:40" ht="18" x14ac:dyDescent="0.2">
      <c r="E328" s="1">
        <v>326</v>
      </c>
      <c r="F328" s="2">
        <v>44522</v>
      </c>
      <c r="G328" s="3">
        <v>3923.53</v>
      </c>
      <c r="I328" s="1">
        <v>326</v>
      </c>
      <c r="J328" s="2">
        <v>44156</v>
      </c>
      <c r="K328" s="3">
        <v>3649.9</v>
      </c>
      <c r="M328" s="1">
        <v>326</v>
      </c>
      <c r="N328" s="2">
        <v>43791</v>
      </c>
      <c r="O328" s="3">
        <v>3440.66</v>
      </c>
      <c r="Q328" s="1">
        <v>326</v>
      </c>
      <c r="R328" s="2">
        <v>43427</v>
      </c>
      <c r="S328" s="3">
        <v>3196.26</v>
      </c>
      <c r="U328" s="1">
        <v>326</v>
      </c>
      <c r="V328" s="2">
        <v>43061</v>
      </c>
      <c r="W328" s="3">
        <v>3001.07</v>
      </c>
      <c r="Y328" s="1">
        <v>326</v>
      </c>
      <c r="Z328" s="2">
        <v>42695</v>
      </c>
      <c r="AA328" s="3">
        <v>3163.49</v>
      </c>
      <c r="AC328" s="1">
        <v>326</v>
      </c>
      <c r="AD328" s="2">
        <v>42330</v>
      </c>
      <c r="AE328" s="3">
        <v>3047.31</v>
      </c>
      <c r="AG328" s="1">
        <v>326</v>
      </c>
      <c r="AH328" s="2">
        <v>41965</v>
      </c>
      <c r="AI328" s="3">
        <v>2142.02</v>
      </c>
      <c r="AK328" s="1">
        <v>326</v>
      </c>
      <c r="AL328" s="2">
        <v>41600</v>
      </c>
      <c r="AM328" s="3">
        <v>1932.42</v>
      </c>
    </row>
    <row r="329" spans="4:40" ht="18" x14ac:dyDescent="0.2">
      <c r="E329" s="1">
        <v>327</v>
      </c>
      <c r="F329" s="2">
        <v>44523</v>
      </c>
      <c r="G329" s="3">
        <v>3913.26</v>
      </c>
      <c r="I329" s="1">
        <v>327</v>
      </c>
      <c r="J329" s="2">
        <v>44157</v>
      </c>
      <c r="K329" s="3">
        <v>3649.9</v>
      </c>
      <c r="M329" s="1">
        <v>327</v>
      </c>
      <c r="N329" s="2">
        <v>43792</v>
      </c>
      <c r="O329" s="3">
        <v>3410.77</v>
      </c>
      <c r="Q329" s="1">
        <v>327</v>
      </c>
      <c r="R329" s="2">
        <v>43428</v>
      </c>
      <c r="S329" s="3">
        <v>3223.95</v>
      </c>
      <c r="U329" s="1">
        <v>327</v>
      </c>
      <c r="V329" s="2">
        <v>43062</v>
      </c>
      <c r="W329" s="3">
        <v>2982.73</v>
      </c>
      <c r="Y329" s="1">
        <v>327</v>
      </c>
      <c r="Z329" s="2">
        <v>42696</v>
      </c>
      <c r="AA329" s="3">
        <v>3144.72</v>
      </c>
      <c r="AC329" s="1">
        <v>327</v>
      </c>
      <c r="AD329" s="2">
        <v>42331</v>
      </c>
      <c r="AE329" s="3">
        <v>3047.31</v>
      </c>
      <c r="AG329" s="1">
        <v>327</v>
      </c>
      <c r="AH329" s="2">
        <v>41966</v>
      </c>
      <c r="AI329" s="3">
        <v>2142.02</v>
      </c>
      <c r="AK329" s="1">
        <v>327</v>
      </c>
      <c r="AL329" s="2">
        <v>41601</v>
      </c>
      <c r="AM329" s="3">
        <v>1929.13</v>
      </c>
    </row>
    <row r="330" spans="4:40" ht="18" x14ac:dyDescent="0.2">
      <c r="E330" s="1">
        <v>328</v>
      </c>
      <c r="F330" s="2">
        <v>44524</v>
      </c>
      <c r="G330" s="3">
        <v>3944.37</v>
      </c>
      <c r="I330" s="1">
        <v>328</v>
      </c>
      <c r="J330" s="2">
        <v>44158</v>
      </c>
      <c r="K330" s="3">
        <v>3649.9</v>
      </c>
      <c r="M330" s="1">
        <v>328</v>
      </c>
      <c r="N330" s="2">
        <v>43793</v>
      </c>
      <c r="O330" s="3">
        <v>3410.77</v>
      </c>
      <c r="Q330" s="1">
        <v>328</v>
      </c>
      <c r="R330" s="2">
        <v>43429</v>
      </c>
      <c r="S330" s="3">
        <v>3223.95</v>
      </c>
      <c r="U330" s="1">
        <v>328</v>
      </c>
      <c r="V330" s="2">
        <v>43063</v>
      </c>
      <c r="W330" s="3">
        <v>2982.73</v>
      </c>
      <c r="Y330" s="1">
        <v>328</v>
      </c>
      <c r="Z330" s="2">
        <v>42697</v>
      </c>
      <c r="AA330" s="3">
        <v>3139.76</v>
      </c>
      <c r="AC330" s="1">
        <v>328</v>
      </c>
      <c r="AD330" s="2">
        <v>42332</v>
      </c>
      <c r="AE330" s="3">
        <v>3086.82</v>
      </c>
      <c r="AG330" s="1">
        <v>328</v>
      </c>
      <c r="AH330" s="2">
        <v>41967</v>
      </c>
      <c r="AI330" s="3">
        <v>2142.02</v>
      </c>
      <c r="AK330" s="1">
        <v>328</v>
      </c>
      <c r="AL330" s="2">
        <v>41602</v>
      </c>
      <c r="AM330" s="3">
        <v>1929.13</v>
      </c>
    </row>
    <row r="331" spans="4:40" ht="18" x14ac:dyDescent="0.2">
      <c r="E331" s="1">
        <v>329</v>
      </c>
      <c r="F331" s="2">
        <v>44525</v>
      </c>
      <c r="G331" s="3">
        <v>3969.49</v>
      </c>
      <c r="I331" s="1">
        <v>329</v>
      </c>
      <c r="J331" s="2">
        <v>44159</v>
      </c>
      <c r="K331" s="3">
        <v>3632.92</v>
      </c>
      <c r="M331" s="1">
        <v>329</v>
      </c>
      <c r="N331" s="2">
        <v>43794</v>
      </c>
      <c r="O331" s="3">
        <v>3410.77</v>
      </c>
      <c r="Q331" s="1">
        <v>329</v>
      </c>
      <c r="R331" s="2">
        <v>43430</v>
      </c>
      <c r="S331" s="3">
        <v>3223.95</v>
      </c>
      <c r="U331" s="1">
        <v>329</v>
      </c>
      <c r="V331" s="2">
        <v>43064</v>
      </c>
      <c r="W331" s="3">
        <v>2976.39</v>
      </c>
      <c r="Y331" s="1">
        <v>329</v>
      </c>
      <c r="Z331" s="2">
        <v>42698</v>
      </c>
      <c r="AA331" s="3">
        <v>3187.97</v>
      </c>
      <c r="AC331" s="1">
        <v>329</v>
      </c>
      <c r="AD331" s="2">
        <v>42333</v>
      </c>
      <c r="AE331" s="3">
        <v>3074.35</v>
      </c>
      <c r="AG331" s="1">
        <v>329</v>
      </c>
      <c r="AH331" s="2">
        <v>41968</v>
      </c>
      <c r="AI331" s="3">
        <v>2158.12</v>
      </c>
      <c r="AK331" s="1">
        <v>329</v>
      </c>
      <c r="AL331" s="2">
        <v>41603</v>
      </c>
      <c r="AM331" s="3">
        <v>1929.13</v>
      </c>
    </row>
    <row r="332" spans="4:40" ht="18" x14ac:dyDescent="0.2">
      <c r="D332" s="3">
        <f>AVERAGE(C303:C332)</f>
        <v>4820.0450000000001</v>
      </c>
      <c r="E332" s="1">
        <v>330</v>
      </c>
      <c r="F332" s="2">
        <v>44526</v>
      </c>
      <c r="G332" s="3">
        <v>3969.49</v>
      </c>
      <c r="H332" s="3">
        <f>AVERAGE(G303:G332)</f>
        <v>3871.5949999999993</v>
      </c>
      <c r="I332" s="1">
        <v>330</v>
      </c>
      <c r="J332" s="2">
        <v>44160</v>
      </c>
      <c r="K332" s="3">
        <v>3643.24</v>
      </c>
      <c r="L332" s="3">
        <f>AVERAGE(K303:K332)</f>
        <v>3722.2099999999996</v>
      </c>
      <c r="M332" s="1">
        <v>330</v>
      </c>
      <c r="N332" s="2">
        <v>43795</v>
      </c>
      <c r="O332" s="3">
        <v>3433.94</v>
      </c>
      <c r="P332" s="3">
        <f>AVERAGE(O303:O332)</f>
        <v>3386.5046666666672</v>
      </c>
      <c r="Q332" s="1">
        <v>330</v>
      </c>
      <c r="R332" s="2">
        <v>43431</v>
      </c>
      <c r="S332" s="3">
        <v>3240.65</v>
      </c>
      <c r="T332" s="3">
        <f>AVERAGE(S303:S332)</f>
        <v>3187.7456666666649</v>
      </c>
      <c r="U332" s="1">
        <v>330</v>
      </c>
      <c r="V332" s="2">
        <v>43065</v>
      </c>
      <c r="W332" s="3">
        <v>2976.39</v>
      </c>
      <c r="X332" s="3">
        <f>AVERAGE(W303:W332)</f>
        <v>3015.7243333333331</v>
      </c>
      <c r="Y332" s="1">
        <v>330</v>
      </c>
      <c r="Z332" s="2">
        <v>42699</v>
      </c>
      <c r="AA332" s="3">
        <v>3187.97</v>
      </c>
      <c r="AB332" s="3">
        <f>AVERAGE(AA303:AA332)</f>
        <v>3077.4440000000009</v>
      </c>
      <c r="AC332" s="1">
        <v>330</v>
      </c>
      <c r="AD332" s="2">
        <v>42334</v>
      </c>
      <c r="AE332" s="3">
        <v>3099.75</v>
      </c>
      <c r="AF332" s="3">
        <f>AVERAGE(AE303:AE332)</f>
        <v>2977.8336666666673</v>
      </c>
      <c r="AG332" s="1">
        <v>330</v>
      </c>
      <c r="AH332" s="2">
        <v>41969</v>
      </c>
      <c r="AI332" s="3">
        <v>2162.15</v>
      </c>
      <c r="AJ332" s="3">
        <f>AVERAGE(AI303:AI332)</f>
        <v>2111.268333333333</v>
      </c>
      <c r="AK332" s="1">
        <v>330</v>
      </c>
      <c r="AL332" s="2">
        <v>41604</v>
      </c>
      <c r="AM332" s="3">
        <v>1926.99</v>
      </c>
      <c r="AN332" s="3">
        <f>AVERAGE(AM303:AM332)</f>
        <v>1915.7239999999995</v>
      </c>
    </row>
    <row r="333" spans="4:40" ht="18" x14ac:dyDescent="0.2">
      <c r="E333" s="1">
        <v>331</v>
      </c>
      <c r="F333" s="2">
        <v>44527</v>
      </c>
      <c r="G333" s="3">
        <v>4008.13</v>
      </c>
      <c r="I333" s="1">
        <v>331</v>
      </c>
      <c r="J333" s="2">
        <v>44161</v>
      </c>
      <c r="K333" s="3">
        <v>3620.39</v>
      </c>
      <c r="M333" s="1">
        <v>331</v>
      </c>
      <c r="N333" s="2">
        <v>43796</v>
      </c>
      <c r="O333" s="3">
        <v>3469.01</v>
      </c>
      <c r="Q333" s="1">
        <v>331</v>
      </c>
      <c r="R333" s="2">
        <v>43432</v>
      </c>
      <c r="S333" s="3">
        <v>3250.56</v>
      </c>
      <c r="U333" s="1">
        <v>331</v>
      </c>
      <c r="V333" s="2">
        <v>43066</v>
      </c>
      <c r="W333" s="3">
        <v>2976.39</v>
      </c>
      <c r="Y333" s="1">
        <v>331</v>
      </c>
      <c r="Z333" s="2">
        <v>42700</v>
      </c>
      <c r="AA333" s="3">
        <v>3170.64</v>
      </c>
      <c r="AC333" s="1">
        <v>331</v>
      </c>
      <c r="AD333" s="2">
        <v>42335</v>
      </c>
      <c r="AE333" s="3">
        <v>3099.75</v>
      </c>
      <c r="AG333" s="1">
        <v>331</v>
      </c>
      <c r="AH333" s="2">
        <v>41970</v>
      </c>
      <c r="AI333" s="3">
        <v>2165.15</v>
      </c>
      <c r="AK333" s="1">
        <v>331</v>
      </c>
      <c r="AL333" s="2">
        <v>41605</v>
      </c>
      <c r="AM333" s="3">
        <v>1926.74</v>
      </c>
    </row>
    <row r="334" spans="4:40" ht="18" x14ac:dyDescent="0.2">
      <c r="E334" s="1">
        <v>332</v>
      </c>
      <c r="F334" s="2">
        <v>44528</v>
      </c>
      <c r="G334" s="3">
        <v>4008.13</v>
      </c>
      <c r="I334" s="1">
        <v>332</v>
      </c>
      <c r="J334" s="2">
        <v>44162</v>
      </c>
      <c r="K334" s="3">
        <v>3620.39</v>
      </c>
      <c r="M334" s="1">
        <v>332</v>
      </c>
      <c r="N334" s="2">
        <v>43797</v>
      </c>
      <c r="O334" s="3">
        <v>3502.92</v>
      </c>
      <c r="Q334" s="1">
        <v>332</v>
      </c>
      <c r="R334" s="2">
        <v>43433</v>
      </c>
      <c r="S334" s="3">
        <v>3274.47</v>
      </c>
      <c r="U334" s="1">
        <v>332</v>
      </c>
      <c r="V334" s="2">
        <v>43067</v>
      </c>
      <c r="W334" s="3">
        <v>2986.84</v>
      </c>
      <c r="Y334" s="1">
        <v>332</v>
      </c>
      <c r="Z334" s="2">
        <v>42701</v>
      </c>
      <c r="AA334" s="3">
        <v>3170.64</v>
      </c>
      <c r="AC334" s="1">
        <v>332</v>
      </c>
      <c r="AD334" s="2">
        <v>42336</v>
      </c>
      <c r="AE334" s="3">
        <v>3101.1</v>
      </c>
      <c r="AG334" s="1">
        <v>332</v>
      </c>
      <c r="AH334" s="2">
        <v>41971</v>
      </c>
      <c r="AI334" s="3">
        <v>2165.15</v>
      </c>
      <c r="AK334" s="1">
        <v>332</v>
      </c>
      <c r="AL334" s="2">
        <v>41606</v>
      </c>
      <c r="AM334" s="3">
        <v>1928.25</v>
      </c>
    </row>
    <row r="335" spans="4:40" ht="18" x14ac:dyDescent="0.2">
      <c r="E335" s="1">
        <v>333</v>
      </c>
      <c r="F335" s="2">
        <v>44529</v>
      </c>
      <c r="G335" s="3">
        <v>4008.13</v>
      </c>
      <c r="I335" s="1">
        <v>333</v>
      </c>
      <c r="J335" s="2">
        <v>44163</v>
      </c>
      <c r="K335" s="3">
        <v>3611.44</v>
      </c>
      <c r="M335" s="1">
        <v>333</v>
      </c>
      <c r="N335" s="2">
        <v>43798</v>
      </c>
      <c r="O335" s="3">
        <v>3502.92</v>
      </c>
      <c r="Q335" s="1">
        <v>333</v>
      </c>
      <c r="R335" s="2">
        <v>43434</v>
      </c>
      <c r="S335" s="3">
        <v>3240.02</v>
      </c>
      <c r="U335" s="1">
        <v>333</v>
      </c>
      <c r="V335" s="2">
        <v>43068</v>
      </c>
      <c r="W335" s="3">
        <v>3003.94</v>
      </c>
      <c r="Y335" s="1">
        <v>333</v>
      </c>
      <c r="Z335" s="2">
        <v>42702</v>
      </c>
      <c r="AA335" s="3">
        <v>3170.64</v>
      </c>
      <c r="AC335" s="1">
        <v>333</v>
      </c>
      <c r="AD335" s="2">
        <v>42337</v>
      </c>
      <c r="AE335" s="3">
        <v>3101.1</v>
      </c>
      <c r="AG335" s="1">
        <v>333</v>
      </c>
      <c r="AH335" s="2">
        <v>41972</v>
      </c>
      <c r="AI335" s="3">
        <v>2206.19</v>
      </c>
      <c r="AK335" s="1">
        <v>333</v>
      </c>
      <c r="AL335" s="2">
        <v>41607</v>
      </c>
      <c r="AM335" s="3">
        <v>1928.25</v>
      </c>
    </row>
    <row r="336" spans="4:40" ht="18" x14ac:dyDescent="0.2">
      <c r="E336" s="1">
        <v>334</v>
      </c>
      <c r="F336" s="2">
        <v>44530</v>
      </c>
      <c r="G336" s="3">
        <v>4010.98</v>
      </c>
      <c r="I336" s="1">
        <v>334</v>
      </c>
      <c r="J336" s="2">
        <v>44164</v>
      </c>
      <c r="K336" s="3">
        <v>3611.44</v>
      </c>
      <c r="M336" s="1">
        <v>334</v>
      </c>
      <c r="N336" s="2">
        <v>43799</v>
      </c>
      <c r="O336" s="3">
        <v>3522.48</v>
      </c>
      <c r="Q336" s="1">
        <v>334</v>
      </c>
      <c r="R336" s="2">
        <v>43435</v>
      </c>
      <c r="S336" s="3">
        <v>3235.27</v>
      </c>
      <c r="U336" s="1">
        <v>334</v>
      </c>
      <c r="V336" s="2">
        <v>43069</v>
      </c>
      <c r="W336" s="3">
        <v>3006.09</v>
      </c>
      <c r="Y336" s="1">
        <v>334</v>
      </c>
      <c r="Z336" s="2">
        <v>42703</v>
      </c>
      <c r="AA336" s="3">
        <v>3142.2</v>
      </c>
      <c r="AC336" s="1">
        <v>334</v>
      </c>
      <c r="AD336" s="2">
        <v>42338</v>
      </c>
      <c r="AE336" s="3">
        <v>3101.1</v>
      </c>
      <c r="AG336" s="1">
        <v>334</v>
      </c>
      <c r="AH336" s="2">
        <v>41973</v>
      </c>
      <c r="AI336" s="3">
        <v>2206.19</v>
      </c>
      <c r="AK336" s="1">
        <v>334</v>
      </c>
      <c r="AL336" s="2">
        <v>41608</v>
      </c>
      <c r="AM336" s="3">
        <v>1931.88</v>
      </c>
    </row>
    <row r="337" spans="5:39" ht="18" x14ac:dyDescent="0.2">
      <c r="E337" s="1">
        <v>335</v>
      </c>
      <c r="F337" s="2">
        <v>44531</v>
      </c>
      <c r="G337" s="3">
        <v>4004.54</v>
      </c>
      <c r="I337" s="1">
        <v>335</v>
      </c>
      <c r="J337" s="2">
        <v>44165</v>
      </c>
      <c r="K337" s="3">
        <v>3611.44</v>
      </c>
      <c r="M337" s="1">
        <v>335</v>
      </c>
      <c r="N337" s="2">
        <v>43800</v>
      </c>
      <c r="O337" s="3">
        <v>3522.48</v>
      </c>
      <c r="Q337" s="1">
        <v>335</v>
      </c>
      <c r="R337" s="2">
        <v>43436</v>
      </c>
      <c r="S337" s="3">
        <v>3235.27</v>
      </c>
      <c r="U337" s="1">
        <v>335</v>
      </c>
      <c r="V337" s="2">
        <v>43070</v>
      </c>
      <c r="W337" s="3">
        <v>3006.04</v>
      </c>
      <c r="Y337" s="1">
        <v>335</v>
      </c>
      <c r="Z337" s="2">
        <v>42704</v>
      </c>
      <c r="AA337" s="3">
        <v>3165.09</v>
      </c>
      <c r="AC337" s="1">
        <v>335</v>
      </c>
      <c r="AD337" s="2">
        <v>42339</v>
      </c>
      <c r="AE337" s="3">
        <v>3142.11</v>
      </c>
      <c r="AG337" s="1">
        <v>335</v>
      </c>
      <c r="AH337" s="2">
        <v>41974</v>
      </c>
      <c r="AI337" s="3">
        <v>2206.19</v>
      </c>
      <c r="AK337" s="1">
        <v>335</v>
      </c>
      <c r="AL337" s="2">
        <v>41609</v>
      </c>
      <c r="AM337" s="3">
        <v>1931.88</v>
      </c>
    </row>
    <row r="338" spans="5:39" ht="18" x14ac:dyDescent="0.2">
      <c r="E338" s="1">
        <v>336</v>
      </c>
      <c r="F338" s="2">
        <v>44532</v>
      </c>
      <c r="G338" s="3">
        <v>3953.26</v>
      </c>
      <c r="I338" s="1">
        <v>336</v>
      </c>
      <c r="J338" s="2">
        <v>44166</v>
      </c>
      <c r="K338" s="3">
        <v>3591.84</v>
      </c>
      <c r="M338" s="1">
        <v>336</v>
      </c>
      <c r="N338" s="2">
        <v>43801</v>
      </c>
      <c r="O338" s="3">
        <v>3522.48</v>
      </c>
      <c r="Q338" s="1">
        <v>336</v>
      </c>
      <c r="R338" s="2">
        <v>43437</v>
      </c>
      <c r="S338" s="3">
        <v>3235.27</v>
      </c>
      <c r="U338" s="1">
        <v>336</v>
      </c>
      <c r="V338" s="2">
        <v>43071</v>
      </c>
      <c r="W338" s="3">
        <v>3005.76</v>
      </c>
      <c r="Y338" s="1">
        <v>336</v>
      </c>
      <c r="Z338" s="2">
        <v>42705</v>
      </c>
      <c r="AA338" s="3">
        <v>3085.6</v>
      </c>
      <c r="AC338" s="1">
        <v>336</v>
      </c>
      <c r="AD338" s="2">
        <v>42340</v>
      </c>
      <c r="AE338" s="3">
        <v>3131.95</v>
      </c>
      <c r="AG338" s="1">
        <v>336</v>
      </c>
      <c r="AH338" s="2">
        <v>41975</v>
      </c>
      <c r="AI338" s="3">
        <v>2252.36</v>
      </c>
      <c r="AK338" s="1">
        <v>336</v>
      </c>
      <c r="AL338" s="2">
        <v>41610</v>
      </c>
      <c r="AM338" s="3">
        <v>1931.88</v>
      </c>
    </row>
    <row r="339" spans="5:39" ht="18" x14ac:dyDescent="0.2">
      <c r="E339" s="1">
        <v>337</v>
      </c>
      <c r="F339" s="2">
        <v>44533</v>
      </c>
      <c r="G339" s="3">
        <v>3945.18</v>
      </c>
      <c r="I339" s="1">
        <v>337</v>
      </c>
      <c r="J339" s="2">
        <v>44167</v>
      </c>
      <c r="K339" s="3">
        <v>3558.57</v>
      </c>
      <c r="M339" s="1">
        <v>337</v>
      </c>
      <c r="N339" s="2">
        <v>43802</v>
      </c>
      <c r="O339" s="3">
        <v>3508.39</v>
      </c>
      <c r="Q339" s="1">
        <v>337</v>
      </c>
      <c r="R339" s="2">
        <v>43438</v>
      </c>
      <c r="S339" s="3">
        <v>3196.15</v>
      </c>
      <c r="U339" s="1">
        <v>337</v>
      </c>
      <c r="V339" s="2">
        <v>43072</v>
      </c>
      <c r="W339" s="3">
        <v>3005.76</v>
      </c>
      <c r="Y339" s="1">
        <v>337</v>
      </c>
      <c r="Z339" s="2">
        <v>42706</v>
      </c>
      <c r="AA339" s="3">
        <v>3068.34</v>
      </c>
      <c r="AC339" s="1">
        <v>337</v>
      </c>
      <c r="AD339" s="2">
        <v>42341</v>
      </c>
      <c r="AE339" s="3">
        <v>3166.67</v>
      </c>
      <c r="AG339" s="1">
        <v>337</v>
      </c>
      <c r="AH339" s="2">
        <v>41976</v>
      </c>
      <c r="AI339" s="3">
        <v>2293.4699999999998</v>
      </c>
      <c r="AK339" s="1">
        <v>337</v>
      </c>
      <c r="AL339" s="2">
        <v>41611</v>
      </c>
      <c r="AM339" s="3">
        <v>1934.16</v>
      </c>
    </row>
    <row r="340" spans="5:39" ht="18" x14ac:dyDescent="0.2">
      <c r="E340" s="1">
        <v>338</v>
      </c>
      <c r="F340" s="2">
        <v>44534</v>
      </c>
      <c r="G340" s="3">
        <v>3948.33</v>
      </c>
      <c r="I340" s="1">
        <v>338</v>
      </c>
      <c r="J340" s="2">
        <v>44168</v>
      </c>
      <c r="K340" s="3">
        <v>3533.21</v>
      </c>
      <c r="M340" s="1">
        <v>338</v>
      </c>
      <c r="N340" s="2">
        <v>43803</v>
      </c>
      <c r="O340" s="3">
        <v>3506.67</v>
      </c>
      <c r="Q340" s="1">
        <v>338</v>
      </c>
      <c r="R340" s="2">
        <v>43439</v>
      </c>
      <c r="S340" s="3">
        <v>3174.11</v>
      </c>
      <c r="U340" s="1">
        <v>338</v>
      </c>
      <c r="V340" s="2">
        <v>43073</v>
      </c>
      <c r="W340" s="3">
        <v>3005.76</v>
      </c>
      <c r="Y340" s="1">
        <v>338</v>
      </c>
      <c r="Z340" s="2">
        <v>42707</v>
      </c>
      <c r="AA340" s="3">
        <v>3061.04</v>
      </c>
      <c r="AC340" s="1">
        <v>338</v>
      </c>
      <c r="AD340" s="2">
        <v>42342</v>
      </c>
      <c r="AE340" s="3">
        <v>3149.12</v>
      </c>
      <c r="AG340" s="1">
        <v>338</v>
      </c>
      <c r="AH340" s="2">
        <v>41977</v>
      </c>
      <c r="AI340" s="3">
        <v>2286.0300000000002</v>
      </c>
      <c r="AK340" s="1">
        <v>338</v>
      </c>
      <c r="AL340" s="2">
        <v>41612</v>
      </c>
      <c r="AM340" s="3">
        <v>1941.01</v>
      </c>
    </row>
    <row r="341" spans="5:39" ht="18" x14ac:dyDescent="0.2">
      <c r="E341" s="1">
        <v>339</v>
      </c>
      <c r="F341" s="2">
        <v>44535</v>
      </c>
      <c r="G341" s="3">
        <v>3948.33</v>
      </c>
      <c r="I341" s="1">
        <v>339</v>
      </c>
      <c r="J341" s="2">
        <v>44169</v>
      </c>
      <c r="K341" s="3">
        <v>3481.44</v>
      </c>
      <c r="M341" s="1">
        <v>339</v>
      </c>
      <c r="N341" s="2">
        <v>43804</v>
      </c>
      <c r="O341" s="3">
        <v>3478.57</v>
      </c>
      <c r="Q341" s="1">
        <v>339</v>
      </c>
      <c r="R341" s="2">
        <v>43440</v>
      </c>
      <c r="S341" s="3">
        <v>3162.29</v>
      </c>
      <c r="U341" s="1">
        <v>339</v>
      </c>
      <c r="V341" s="2">
        <v>43074</v>
      </c>
      <c r="W341" s="3">
        <v>2993.49</v>
      </c>
      <c r="Y341" s="1">
        <v>339</v>
      </c>
      <c r="Z341" s="2">
        <v>42708</v>
      </c>
      <c r="AA341" s="3">
        <v>3061.04</v>
      </c>
      <c r="AC341" s="1">
        <v>339</v>
      </c>
      <c r="AD341" s="2">
        <v>42343</v>
      </c>
      <c r="AE341" s="3">
        <v>3179.22</v>
      </c>
      <c r="AG341" s="1">
        <v>339</v>
      </c>
      <c r="AH341" s="2">
        <v>41978</v>
      </c>
      <c r="AI341" s="3">
        <v>2284.2399999999998</v>
      </c>
      <c r="AK341" s="1">
        <v>339</v>
      </c>
      <c r="AL341" s="2">
        <v>41613</v>
      </c>
      <c r="AM341" s="3">
        <v>1948.48</v>
      </c>
    </row>
    <row r="342" spans="5:39" ht="18" x14ac:dyDescent="0.2">
      <c r="E342" s="1">
        <v>340</v>
      </c>
      <c r="F342" s="2">
        <v>44536</v>
      </c>
      <c r="G342" s="3">
        <v>3948.33</v>
      </c>
      <c r="I342" s="1">
        <v>340</v>
      </c>
      <c r="J342" s="2">
        <v>44170</v>
      </c>
      <c r="K342" s="3">
        <v>3467.49</v>
      </c>
      <c r="M342" s="1">
        <v>340</v>
      </c>
      <c r="N342" s="2">
        <v>43805</v>
      </c>
      <c r="O342" s="3">
        <v>3459.97</v>
      </c>
      <c r="Q342" s="1">
        <v>340</v>
      </c>
      <c r="R342" s="2">
        <v>43441</v>
      </c>
      <c r="S342" s="3">
        <v>3187.86</v>
      </c>
      <c r="U342" s="1">
        <v>340</v>
      </c>
      <c r="V342" s="2">
        <v>43075</v>
      </c>
      <c r="W342" s="3">
        <v>2996.53</v>
      </c>
      <c r="Y342" s="1">
        <v>340</v>
      </c>
      <c r="Z342" s="2">
        <v>42709</v>
      </c>
      <c r="AA342" s="3">
        <v>3061.04</v>
      </c>
      <c r="AC342" s="1">
        <v>340</v>
      </c>
      <c r="AD342" s="2">
        <v>42344</v>
      </c>
      <c r="AE342" s="3">
        <v>3179.22</v>
      </c>
      <c r="AG342" s="1">
        <v>340</v>
      </c>
      <c r="AH342" s="2">
        <v>41979</v>
      </c>
      <c r="AI342" s="3">
        <v>2304.12</v>
      </c>
      <c r="AK342" s="1">
        <v>340</v>
      </c>
      <c r="AL342" s="2">
        <v>41614</v>
      </c>
      <c r="AM342" s="3">
        <v>1940.26</v>
      </c>
    </row>
    <row r="343" spans="5:39" ht="18" x14ac:dyDescent="0.2">
      <c r="E343" s="1">
        <v>341</v>
      </c>
      <c r="F343" s="2">
        <v>44537</v>
      </c>
      <c r="G343" s="3">
        <v>3944</v>
      </c>
      <c r="I343" s="1">
        <v>341</v>
      </c>
      <c r="J343" s="2">
        <v>44171</v>
      </c>
      <c r="K343" s="3">
        <v>3467.49</v>
      </c>
      <c r="M343" s="1">
        <v>341</v>
      </c>
      <c r="N343" s="2">
        <v>43806</v>
      </c>
      <c r="O343" s="3">
        <v>3430.31</v>
      </c>
      <c r="Q343" s="1">
        <v>341</v>
      </c>
      <c r="R343" s="2">
        <v>43442</v>
      </c>
      <c r="S343" s="3">
        <v>3153.29</v>
      </c>
      <c r="U343" s="1">
        <v>341</v>
      </c>
      <c r="V343" s="2">
        <v>43076</v>
      </c>
      <c r="W343" s="3">
        <v>3007.07</v>
      </c>
      <c r="Y343" s="1">
        <v>341</v>
      </c>
      <c r="Z343" s="2">
        <v>42710</v>
      </c>
      <c r="AA343" s="3">
        <v>3049.47</v>
      </c>
      <c r="AC343" s="1">
        <v>341</v>
      </c>
      <c r="AD343" s="2">
        <v>42345</v>
      </c>
      <c r="AE343" s="3">
        <v>3179.22</v>
      </c>
      <c r="AG343" s="1">
        <v>341</v>
      </c>
      <c r="AH343" s="2">
        <v>41980</v>
      </c>
      <c r="AI343" s="3">
        <v>2304.12</v>
      </c>
      <c r="AK343" s="1">
        <v>341</v>
      </c>
      <c r="AL343" s="2">
        <v>41615</v>
      </c>
      <c r="AM343" s="3">
        <v>1936.33</v>
      </c>
    </row>
    <row r="344" spans="5:39" ht="18" x14ac:dyDescent="0.2">
      <c r="E344" s="1">
        <v>342</v>
      </c>
      <c r="F344" s="2">
        <v>44538</v>
      </c>
      <c r="G344" s="3">
        <v>3906.1</v>
      </c>
      <c r="I344" s="1">
        <v>342</v>
      </c>
      <c r="J344" s="2">
        <v>44172</v>
      </c>
      <c r="K344" s="3">
        <v>3467.49</v>
      </c>
      <c r="M344" s="1">
        <v>342</v>
      </c>
      <c r="N344" s="2">
        <v>43807</v>
      </c>
      <c r="O344" s="3">
        <v>3430.31</v>
      </c>
      <c r="Q344" s="1">
        <v>342</v>
      </c>
      <c r="R344" s="2">
        <v>43443</v>
      </c>
      <c r="S344" s="3">
        <v>3153.29</v>
      </c>
      <c r="U344" s="1">
        <v>342</v>
      </c>
      <c r="V344" s="2">
        <v>43077</v>
      </c>
      <c r="W344" s="3">
        <v>3016.18</v>
      </c>
      <c r="Y344" s="1">
        <v>342</v>
      </c>
      <c r="Z344" s="2">
        <v>42711</v>
      </c>
      <c r="AA344" s="3">
        <v>3015.47</v>
      </c>
      <c r="AC344" s="1">
        <v>342</v>
      </c>
      <c r="AD344" s="2">
        <v>42346</v>
      </c>
      <c r="AE344" s="3">
        <v>3287.03</v>
      </c>
      <c r="AG344" s="1">
        <v>342</v>
      </c>
      <c r="AH344" s="2">
        <v>41981</v>
      </c>
      <c r="AI344" s="3">
        <v>2304.12</v>
      </c>
      <c r="AK344" s="1">
        <v>342</v>
      </c>
      <c r="AL344" s="2">
        <v>41616</v>
      </c>
      <c r="AM344" s="3">
        <v>1936.33</v>
      </c>
    </row>
    <row r="345" spans="5:39" ht="18" x14ac:dyDescent="0.2">
      <c r="E345" s="1">
        <v>343</v>
      </c>
      <c r="F345" s="2">
        <v>44539</v>
      </c>
      <c r="G345" s="3">
        <v>3906.1</v>
      </c>
      <c r="I345" s="1">
        <v>343</v>
      </c>
      <c r="J345" s="2">
        <v>44173</v>
      </c>
      <c r="K345" s="3">
        <v>3487.65</v>
      </c>
      <c r="M345" s="1">
        <v>343</v>
      </c>
      <c r="N345" s="2">
        <v>43808</v>
      </c>
      <c r="O345" s="3">
        <v>3430.31</v>
      </c>
      <c r="Q345" s="1">
        <v>343</v>
      </c>
      <c r="R345" s="2">
        <v>43444</v>
      </c>
      <c r="S345" s="3">
        <v>3153.29</v>
      </c>
      <c r="U345" s="1">
        <v>343</v>
      </c>
      <c r="V345" s="2">
        <v>43078</v>
      </c>
      <c r="W345" s="3">
        <v>3016.18</v>
      </c>
      <c r="Y345" s="1">
        <v>343</v>
      </c>
      <c r="Z345" s="2">
        <v>42712</v>
      </c>
      <c r="AA345" s="3">
        <v>2989.71</v>
      </c>
      <c r="AC345" s="1">
        <v>343</v>
      </c>
      <c r="AD345" s="2">
        <v>42347</v>
      </c>
      <c r="AE345" s="3">
        <v>3287.03</v>
      </c>
      <c r="AG345" s="1">
        <v>343</v>
      </c>
      <c r="AH345" s="2">
        <v>41982</v>
      </c>
      <c r="AI345" s="3">
        <v>2304.12</v>
      </c>
      <c r="AK345" s="1">
        <v>343</v>
      </c>
      <c r="AL345" s="2">
        <v>41617</v>
      </c>
      <c r="AM345" s="3">
        <v>1936.33</v>
      </c>
    </row>
    <row r="346" spans="5:39" ht="18" x14ac:dyDescent="0.2">
      <c r="E346" s="1">
        <v>344</v>
      </c>
      <c r="F346" s="2">
        <v>44540</v>
      </c>
      <c r="G346" s="3">
        <v>3899.87</v>
      </c>
      <c r="I346" s="1">
        <v>344</v>
      </c>
      <c r="J346" s="2">
        <v>44174</v>
      </c>
      <c r="K346" s="3">
        <v>3487.65</v>
      </c>
      <c r="M346" s="1">
        <v>344</v>
      </c>
      <c r="N346" s="2">
        <v>43809</v>
      </c>
      <c r="O346" s="3">
        <v>3418.48</v>
      </c>
      <c r="Q346" s="1">
        <v>344</v>
      </c>
      <c r="R346" s="2">
        <v>43445</v>
      </c>
      <c r="S346" s="3">
        <v>3176.12</v>
      </c>
      <c r="U346" s="1">
        <v>344</v>
      </c>
      <c r="V346" s="2">
        <v>43079</v>
      </c>
      <c r="W346" s="3">
        <v>3016.18</v>
      </c>
      <c r="Y346" s="1">
        <v>344</v>
      </c>
      <c r="Z346" s="2">
        <v>42713</v>
      </c>
      <c r="AA346" s="3">
        <v>2989.71</v>
      </c>
      <c r="AC346" s="1">
        <v>344</v>
      </c>
      <c r="AD346" s="2">
        <v>42348</v>
      </c>
      <c r="AE346" s="3">
        <v>3294.02</v>
      </c>
      <c r="AG346" s="1">
        <v>344</v>
      </c>
      <c r="AH346" s="2">
        <v>41983</v>
      </c>
      <c r="AI346" s="3">
        <v>2350.0100000000002</v>
      </c>
      <c r="AK346" s="1">
        <v>344</v>
      </c>
      <c r="AL346" s="2">
        <v>41618</v>
      </c>
      <c r="AM346" s="3">
        <v>1932.71</v>
      </c>
    </row>
    <row r="347" spans="5:39" ht="18" x14ac:dyDescent="0.2">
      <c r="E347" s="1">
        <v>345</v>
      </c>
      <c r="F347" s="2">
        <v>44541</v>
      </c>
      <c r="G347" s="3">
        <v>3887.71</v>
      </c>
      <c r="I347" s="1">
        <v>345</v>
      </c>
      <c r="J347" s="2">
        <v>44175</v>
      </c>
      <c r="K347" s="3">
        <v>3465.76</v>
      </c>
      <c r="M347" s="1">
        <v>345</v>
      </c>
      <c r="N347" s="2">
        <v>43810</v>
      </c>
      <c r="O347" s="3">
        <v>3418.61</v>
      </c>
      <c r="Q347" s="1">
        <v>345</v>
      </c>
      <c r="R347" s="2">
        <v>43446</v>
      </c>
      <c r="S347" s="3">
        <v>3184.7</v>
      </c>
      <c r="U347" s="1">
        <v>345</v>
      </c>
      <c r="V347" s="2">
        <v>43080</v>
      </c>
      <c r="W347" s="3">
        <v>3016.18</v>
      </c>
      <c r="Y347" s="1">
        <v>345</v>
      </c>
      <c r="Z347" s="2">
        <v>42714</v>
      </c>
      <c r="AA347" s="3">
        <v>3002.8</v>
      </c>
      <c r="AC347" s="1">
        <v>345</v>
      </c>
      <c r="AD347" s="2">
        <v>42349</v>
      </c>
      <c r="AE347" s="3">
        <v>3259.56</v>
      </c>
      <c r="AG347" s="1">
        <v>345</v>
      </c>
      <c r="AH347" s="2">
        <v>41984</v>
      </c>
      <c r="AI347" s="3">
        <v>2381.96</v>
      </c>
      <c r="AK347" s="1">
        <v>345</v>
      </c>
      <c r="AL347" s="2">
        <v>41619</v>
      </c>
      <c r="AM347" s="3">
        <v>1933.52</v>
      </c>
    </row>
    <row r="348" spans="5:39" ht="18" x14ac:dyDescent="0.2">
      <c r="E348" s="1">
        <v>346</v>
      </c>
      <c r="F348" s="2">
        <v>44542</v>
      </c>
      <c r="G348" s="3">
        <v>3887.71</v>
      </c>
      <c r="I348" s="1">
        <v>346</v>
      </c>
      <c r="J348" s="2">
        <v>44176</v>
      </c>
      <c r="K348" s="3">
        <v>3448.89</v>
      </c>
      <c r="M348" s="1">
        <v>346</v>
      </c>
      <c r="N348" s="2">
        <v>43811</v>
      </c>
      <c r="O348" s="3">
        <v>3387.73</v>
      </c>
      <c r="Q348" s="1">
        <v>346</v>
      </c>
      <c r="R348" s="2">
        <v>43447</v>
      </c>
      <c r="S348" s="3">
        <v>3169.36</v>
      </c>
      <c r="U348" s="1">
        <v>346</v>
      </c>
      <c r="V348" s="2">
        <v>43081</v>
      </c>
      <c r="W348" s="3">
        <v>3013.99</v>
      </c>
      <c r="Y348" s="1">
        <v>346</v>
      </c>
      <c r="Z348" s="2">
        <v>42715</v>
      </c>
      <c r="AA348" s="3">
        <v>3002.8</v>
      </c>
      <c r="AC348" s="1">
        <v>346</v>
      </c>
      <c r="AD348" s="2">
        <v>42350</v>
      </c>
      <c r="AE348" s="3">
        <v>3299.36</v>
      </c>
      <c r="AG348" s="1">
        <v>346</v>
      </c>
      <c r="AH348" s="2">
        <v>41985</v>
      </c>
      <c r="AI348" s="3">
        <v>2423.56</v>
      </c>
      <c r="AK348" s="1">
        <v>346</v>
      </c>
      <c r="AL348" s="2">
        <v>41620</v>
      </c>
      <c r="AM348" s="3">
        <v>1935.61</v>
      </c>
    </row>
    <row r="349" spans="5:39" ht="18" x14ac:dyDescent="0.2">
      <c r="E349" s="1">
        <v>347</v>
      </c>
      <c r="F349" s="2">
        <v>44543</v>
      </c>
      <c r="G349" s="3">
        <v>3887.71</v>
      </c>
      <c r="I349" s="1">
        <v>347</v>
      </c>
      <c r="J349" s="2">
        <v>44177</v>
      </c>
      <c r="K349" s="3">
        <v>3433.45</v>
      </c>
      <c r="M349" s="1">
        <v>347</v>
      </c>
      <c r="N349" s="2">
        <v>43812</v>
      </c>
      <c r="O349" s="3">
        <v>3372.23</v>
      </c>
      <c r="Q349" s="1">
        <v>347</v>
      </c>
      <c r="R349" s="2">
        <v>43448</v>
      </c>
      <c r="S349" s="3">
        <v>3178.4</v>
      </c>
      <c r="U349" s="1">
        <v>347</v>
      </c>
      <c r="V349" s="2">
        <v>43082</v>
      </c>
      <c r="W349" s="3">
        <v>3029.75</v>
      </c>
      <c r="Y349" s="1">
        <v>347</v>
      </c>
      <c r="Z349" s="2">
        <v>42716</v>
      </c>
      <c r="AA349" s="3">
        <v>3002.8</v>
      </c>
      <c r="AC349" s="1">
        <v>347</v>
      </c>
      <c r="AD349" s="2">
        <v>42351</v>
      </c>
      <c r="AE349" s="3">
        <v>3299.36</v>
      </c>
      <c r="AG349" s="1">
        <v>347</v>
      </c>
      <c r="AH349" s="2">
        <v>41986</v>
      </c>
      <c r="AI349" s="3">
        <v>2405.31</v>
      </c>
      <c r="AK349" s="1">
        <v>347</v>
      </c>
      <c r="AL349" s="2">
        <v>41621</v>
      </c>
      <c r="AM349" s="3">
        <v>1935.89</v>
      </c>
    </row>
    <row r="350" spans="5:39" ht="18" x14ac:dyDescent="0.2">
      <c r="E350" s="1">
        <v>348</v>
      </c>
      <c r="F350" s="2">
        <v>44544</v>
      </c>
      <c r="G350" s="3">
        <v>3886.87</v>
      </c>
      <c r="I350" s="1">
        <v>348</v>
      </c>
      <c r="J350" s="2">
        <v>44178</v>
      </c>
      <c r="K350" s="3">
        <v>3433.45</v>
      </c>
      <c r="M350" s="1">
        <v>348</v>
      </c>
      <c r="N350" s="2">
        <v>43813</v>
      </c>
      <c r="O350" s="3">
        <v>3374.29</v>
      </c>
      <c r="Q350" s="1">
        <v>348</v>
      </c>
      <c r="R350" s="2">
        <v>43449</v>
      </c>
      <c r="S350" s="3">
        <v>3196.3</v>
      </c>
      <c r="U350" s="1">
        <v>348</v>
      </c>
      <c r="V350" s="2">
        <v>43083</v>
      </c>
      <c r="W350" s="3">
        <v>3015.41</v>
      </c>
      <c r="Y350" s="1">
        <v>348</v>
      </c>
      <c r="Z350" s="2">
        <v>42717</v>
      </c>
      <c r="AA350" s="3">
        <v>2984.02</v>
      </c>
      <c r="AC350" s="1">
        <v>348</v>
      </c>
      <c r="AD350" s="2">
        <v>42352</v>
      </c>
      <c r="AE350" s="3">
        <v>3299.36</v>
      </c>
      <c r="AG350" s="1">
        <v>348</v>
      </c>
      <c r="AH350" s="2">
        <v>41987</v>
      </c>
      <c r="AI350" s="3">
        <v>2405.31</v>
      </c>
      <c r="AK350" s="1">
        <v>348</v>
      </c>
      <c r="AL350" s="2">
        <v>41622</v>
      </c>
      <c r="AM350" s="3">
        <v>1930.87</v>
      </c>
    </row>
    <row r="351" spans="5:39" ht="18" x14ac:dyDescent="0.2">
      <c r="E351" s="1">
        <v>349</v>
      </c>
      <c r="F351" s="2">
        <v>44545</v>
      </c>
      <c r="G351" s="3">
        <v>3936.41</v>
      </c>
      <c r="I351" s="1">
        <v>349</v>
      </c>
      <c r="J351" s="2">
        <v>44179</v>
      </c>
      <c r="K351" s="3">
        <v>3433.45</v>
      </c>
      <c r="M351" s="1">
        <v>349</v>
      </c>
      <c r="N351" s="2">
        <v>43814</v>
      </c>
      <c r="O351" s="3">
        <v>3374.29</v>
      </c>
      <c r="Q351" s="1">
        <v>349</v>
      </c>
      <c r="R351" s="2">
        <v>43450</v>
      </c>
      <c r="S351" s="3">
        <v>3196.3</v>
      </c>
      <c r="U351" s="1">
        <v>349</v>
      </c>
      <c r="V351" s="2">
        <v>43084</v>
      </c>
      <c r="W351" s="3">
        <v>2999.07</v>
      </c>
      <c r="Y351" s="1">
        <v>349</v>
      </c>
      <c r="Z351" s="2">
        <v>42718</v>
      </c>
      <c r="AA351" s="3">
        <v>2982.29</v>
      </c>
      <c r="AC351" s="1">
        <v>349</v>
      </c>
      <c r="AD351" s="2">
        <v>42353</v>
      </c>
      <c r="AE351" s="3">
        <v>3356</v>
      </c>
      <c r="AG351" s="1">
        <v>349</v>
      </c>
      <c r="AH351" s="2">
        <v>41988</v>
      </c>
      <c r="AI351" s="3">
        <v>2405.31</v>
      </c>
      <c r="AK351" s="1">
        <v>349</v>
      </c>
      <c r="AL351" s="2">
        <v>41623</v>
      </c>
      <c r="AM351" s="3">
        <v>1930.87</v>
      </c>
    </row>
    <row r="352" spans="5:39" ht="18" x14ac:dyDescent="0.2">
      <c r="E352" s="1">
        <v>350</v>
      </c>
      <c r="F352" s="2">
        <v>44546</v>
      </c>
      <c r="G352" s="3">
        <v>3990.27</v>
      </c>
      <c r="I352" s="1">
        <v>350</v>
      </c>
      <c r="J352" s="2">
        <v>44180</v>
      </c>
      <c r="K352" s="3">
        <v>3426.97</v>
      </c>
      <c r="M352" s="1">
        <v>350</v>
      </c>
      <c r="N352" s="2">
        <v>43815</v>
      </c>
      <c r="O352" s="3">
        <v>3374.29</v>
      </c>
      <c r="Q352" s="1">
        <v>350</v>
      </c>
      <c r="R352" s="2">
        <v>43451</v>
      </c>
      <c r="S352" s="3">
        <v>3196.3</v>
      </c>
      <c r="U352" s="1">
        <v>350</v>
      </c>
      <c r="V352" s="2">
        <v>43085</v>
      </c>
      <c r="W352" s="3">
        <v>2996.61</v>
      </c>
      <c r="Y352" s="1">
        <v>350</v>
      </c>
      <c r="Z352" s="2">
        <v>42719</v>
      </c>
      <c r="AA352" s="3">
        <v>2964.56</v>
      </c>
      <c r="AC352" s="1">
        <v>350</v>
      </c>
      <c r="AD352" s="2">
        <v>42354</v>
      </c>
      <c r="AE352" s="3">
        <v>3328.08</v>
      </c>
      <c r="AG352" s="1">
        <v>350</v>
      </c>
      <c r="AH352" s="2">
        <v>41989</v>
      </c>
      <c r="AI352" s="3">
        <v>2414.39</v>
      </c>
      <c r="AK352" s="1">
        <v>350</v>
      </c>
      <c r="AL352" s="2">
        <v>41624</v>
      </c>
      <c r="AM352" s="3">
        <v>1930.87</v>
      </c>
    </row>
    <row r="353" spans="4:40" ht="18" x14ac:dyDescent="0.2">
      <c r="E353" s="1">
        <v>351</v>
      </c>
      <c r="F353" s="2">
        <v>44547</v>
      </c>
      <c r="G353" s="3">
        <v>4002.97</v>
      </c>
      <c r="I353" s="1">
        <v>351</v>
      </c>
      <c r="J353" s="2">
        <v>44181</v>
      </c>
      <c r="K353" s="3">
        <v>3422.44</v>
      </c>
      <c r="M353" s="1">
        <v>351</v>
      </c>
      <c r="N353" s="2">
        <v>43816</v>
      </c>
      <c r="O353" s="3">
        <v>3364.24</v>
      </c>
      <c r="Q353" s="1">
        <v>351</v>
      </c>
      <c r="R353" s="2">
        <v>43452</v>
      </c>
      <c r="S353" s="3">
        <v>3188.66</v>
      </c>
      <c r="U353" s="1">
        <v>351</v>
      </c>
      <c r="V353" s="2">
        <v>43086</v>
      </c>
      <c r="W353" s="3">
        <v>2996.61</v>
      </c>
      <c r="Y353" s="1">
        <v>351</v>
      </c>
      <c r="Z353" s="2">
        <v>42720</v>
      </c>
      <c r="AA353" s="3">
        <v>3000.47</v>
      </c>
      <c r="AC353" s="1">
        <v>351</v>
      </c>
      <c r="AD353" s="2">
        <v>42355</v>
      </c>
      <c r="AE353" s="3">
        <v>3317.72</v>
      </c>
      <c r="AG353" s="1">
        <v>351</v>
      </c>
      <c r="AH353" s="2">
        <v>41990</v>
      </c>
      <c r="AI353" s="3">
        <v>2446.35</v>
      </c>
      <c r="AK353" s="1">
        <v>351</v>
      </c>
      <c r="AL353" s="2">
        <v>41625</v>
      </c>
      <c r="AM353" s="3">
        <v>1934.95</v>
      </c>
    </row>
    <row r="354" spans="4:40" ht="18" x14ac:dyDescent="0.2">
      <c r="E354" s="1">
        <v>352</v>
      </c>
      <c r="F354" s="2">
        <v>44548</v>
      </c>
      <c r="G354" s="3">
        <v>3999.85</v>
      </c>
      <c r="I354" s="1">
        <v>352</v>
      </c>
      <c r="J354" s="2">
        <v>44182</v>
      </c>
      <c r="K354" s="3">
        <v>3416.21</v>
      </c>
      <c r="M354" s="1">
        <v>352</v>
      </c>
      <c r="N354" s="2">
        <v>43817</v>
      </c>
      <c r="O354" s="3">
        <v>3347.86</v>
      </c>
      <c r="Q354" s="1">
        <v>352</v>
      </c>
      <c r="R354" s="2">
        <v>43453</v>
      </c>
      <c r="S354" s="3">
        <v>3198.45</v>
      </c>
      <c r="U354" s="1">
        <v>352</v>
      </c>
      <c r="V354" s="2">
        <v>43087</v>
      </c>
      <c r="W354" s="3">
        <v>2996.61</v>
      </c>
      <c r="Y354" s="1">
        <v>352</v>
      </c>
      <c r="Z354" s="2">
        <v>42721</v>
      </c>
      <c r="AA354" s="3">
        <v>2997.2</v>
      </c>
      <c r="AC354" s="1">
        <v>352</v>
      </c>
      <c r="AD354" s="2">
        <v>42356</v>
      </c>
      <c r="AE354" s="3">
        <v>3333.37</v>
      </c>
      <c r="AG354" s="1">
        <v>352</v>
      </c>
      <c r="AH354" s="2">
        <v>41991</v>
      </c>
      <c r="AI354" s="3">
        <v>2412.79</v>
      </c>
      <c r="AK354" s="1">
        <v>352</v>
      </c>
      <c r="AL354" s="2">
        <v>41626</v>
      </c>
      <c r="AM354" s="3">
        <v>1936.14</v>
      </c>
    </row>
    <row r="355" spans="4:40" ht="18" x14ac:dyDescent="0.2">
      <c r="E355" s="1">
        <v>353</v>
      </c>
      <c r="F355" s="2">
        <v>44549</v>
      </c>
      <c r="G355" s="3">
        <v>3999.85</v>
      </c>
      <c r="I355" s="1">
        <v>353</v>
      </c>
      <c r="J355" s="2">
        <v>44183</v>
      </c>
      <c r="K355" s="3">
        <v>3410.82</v>
      </c>
      <c r="M355" s="1">
        <v>353</v>
      </c>
      <c r="N355" s="2">
        <v>43818</v>
      </c>
      <c r="O355" s="3">
        <v>3329.98</v>
      </c>
      <c r="Q355" s="1">
        <v>353</v>
      </c>
      <c r="R355" s="2">
        <v>43454</v>
      </c>
      <c r="S355" s="3">
        <v>3216.55</v>
      </c>
      <c r="U355" s="1">
        <v>353</v>
      </c>
      <c r="V355" s="2">
        <v>43088</v>
      </c>
      <c r="W355" s="3">
        <v>2975.59</v>
      </c>
      <c r="Y355" s="1">
        <v>353</v>
      </c>
      <c r="Z355" s="2">
        <v>42722</v>
      </c>
      <c r="AA355" s="3">
        <v>2997.2</v>
      </c>
      <c r="AC355" s="1">
        <v>353</v>
      </c>
      <c r="AD355" s="2">
        <v>42357</v>
      </c>
      <c r="AE355" s="3">
        <v>3337.68</v>
      </c>
      <c r="AG355" s="1">
        <v>353</v>
      </c>
      <c r="AH355" s="2">
        <v>41992</v>
      </c>
      <c r="AI355" s="3">
        <v>2334.98</v>
      </c>
      <c r="AK355" s="1">
        <v>353</v>
      </c>
      <c r="AL355" s="2">
        <v>41627</v>
      </c>
      <c r="AM355" s="3">
        <v>1945.6</v>
      </c>
    </row>
    <row r="356" spans="4:40" ht="18" x14ac:dyDescent="0.2">
      <c r="E356" s="1">
        <v>354</v>
      </c>
      <c r="F356" s="2">
        <v>44550</v>
      </c>
      <c r="G356" s="3">
        <v>3999.85</v>
      </c>
      <c r="I356" s="1">
        <v>354</v>
      </c>
      <c r="J356" s="2">
        <v>44184</v>
      </c>
      <c r="K356" s="3">
        <v>3420.26</v>
      </c>
      <c r="M356" s="1">
        <v>354</v>
      </c>
      <c r="N356" s="2">
        <v>43819</v>
      </c>
      <c r="O356" s="3">
        <v>3322.38</v>
      </c>
      <c r="Q356" s="1">
        <v>354</v>
      </c>
      <c r="R356" s="2">
        <v>43455</v>
      </c>
      <c r="S356" s="3">
        <v>3246.86</v>
      </c>
      <c r="U356" s="1">
        <v>354</v>
      </c>
      <c r="V356" s="2">
        <v>43089</v>
      </c>
      <c r="W356" s="3">
        <v>2972.05</v>
      </c>
      <c r="Y356" s="1">
        <v>354</v>
      </c>
      <c r="Z356" s="2">
        <v>42723</v>
      </c>
      <c r="AA356" s="3">
        <v>2997.2</v>
      </c>
      <c r="AC356" s="1">
        <v>354</v>
      </c>
      <c r="AD356" s="2">
        <v>42358</v>
      </c>
      <c r="AE356" s="3">
        <v>3337.68</v>
      </c>
      <c r="AG356" s="1">
        <v>354</v>
      </c>
      <c r="AH356" s="2">
        <v>41993</v>
      </c>
      <c r="AI356" s="3">
        <v>2297.14</v>
      </c>
      <c r="AK356" s="1">
        <v>354</v>
      </c>
      <c r="AL356" s="2">
        <v>41628</v>
      </c>
      <c r="AM356" s="3">
        <v>1943.46</v>
      </c>
    </row>
    <row r="357" spans="4:40" ht="18" x14ac:dyDescent="0.2">
      <c r="E357" s="1">
        <v>355</v>
      </c>
      <c r="F357" s="2">
        <v>44551</v>
      </c>
      <c r="G357" s="3">
        <v>4002.12</v>
      </c>
      <c r="I357" s="1">
        <v>355</v>
      </c>
      <c r="J357" s="2">
        <v>44185</v>
      </c>
      <c r="K357" s="3">
        <v>3420.26</v>
      </c>
      <c r="M357" s="1">
        <v>355</v>
      </c>
      <c r="N357" s="2">
        <v>43820</v>
      </c>
      <c r="O357" s="3">
        <v>3325.47</v>
      </c>
      <c r="Q357" s="1">
        <v>355</v>
      </c>
      <c r="R357" s="2">
        <v>43456</v>
      </c>
      <c r="S357" s="3">
        <v>3285.34</v>
      </c>
      <c r="U357" s="1">
        <v>355</v>
      </c>
      <c r="V357" s="2">
        <v>43090</v>
      </c>
      <c r="W357" s="3">
        <v>2965.77</v>
      </c>
      <c r="Y357" s="1">
        <v>355</v>
      </c>
      <c r="Z357" s="2">
        <v>42724</v>
      </c>
      <c r="AA357" s="3">
        <v>3019.44</v>
      </c>
      <c r="AC357" s="1">
        <v>355</v>
      </c>
      <c r="AD357" s="2">
        <v>42359</v>
      </c>
      <c r="AE357" s="3">
        <v>3337.68</v>
      </c>
      <c r="AG357" s="1">
        <v>355</v>
      </c>
      <c r="AH357" s="2">
        <v>41994</v>
      </c>
      <c r="AI357" s="3">
        <v>2297.14</v>
      </c>
      <c r="AK357" s="1">
        <v>355</v>
      </c>
      <c r="AL357" s="2">
        <v>41629</v>
      </c>
      <c r="AM357" s="3">
        <v>1935.93</v>
      </c>
    </row>
    <row r="358" spans="4:40" ht="18" x14ac:dyDescent="0.2">
      <c r="E358" s="1">
        <v>356</v>
      </c>
      <c r="F358" s="2">
        <v>44552</v>
      </c>
      <c r="G358" s="3">
        <v>3996.28</v>
      </c>
      <c r="I358" s="1">
        <v>356</v>
      </c>
      <c r="J358" s="2">
        <v>44186</v>
      </c>
      <c r="K358" s="3">
        <v>3420.26</v>
      </c>
      <c r="M358" s="1">
        <v>356</v>
      </c>
      <c r="N358" s="2">
        <v>43821</v>
      </c>
      <c r="O358" s="3">
        <v>3325.47</v>
      </c>
      <c r="Q358" s="1">
        <v>356</v>
      </c>
      <c r="R358" s="2">
        <v>43457</v>
      </c>
      <c r="S358" s="3">
        <v>3285.34</v>
      </c>
      <c r="U358" s="1">
        <v>356</v>
      </c>
      <c r="V358" s="2">
        <v>43091</v>
      </c>
      <c r="W358" s="3">
        <v>2963.58</v>
      </c>
      <c r="Y358" s="1">
        <v>356</v>
      </c>
      <c r="Z358" s="2">
        <v>42725</v>
      </c>
      <c r="AA358" s="3">
        <v>2988.06</v>
      </c>
      <c r="AC358" s="1">
        <v>356</v>
      </c>
      <c r="AD358" s="2">
        <v>42360</v>
      </c>
      <c r="AE358" s="3">
        <v>3332.7</v>
      </c>
      <c r="AG358" s="1">
        <v>356</v>
      </c>
      <c r="AH358" s="2">
        <v>41995</v>
      </c>
      <c r="AI358" s="3">
        <v>2297.14</v>
      </c>
      <c r="AK358" s="1">
        <v>356</v>
      </c>
      <c r="AL358" s="2">
        <v>41630</v>
      </c>
      <c r="AM358" s="3">
        <v>1935.93</v>
      </c>
    </row>
    <row r="359" spans="4:40" ht="18" x14ac:dyDescent="0.2">
      <c r="E359" s="1">
        <v>357</v>
      </c>
      <c r="F359" s="2">
        <v>44553</v>
      </c>
      <c r="G359" s="3">
        <v>3997.71</v>
      </c>
      <c r="I359" s="1">
        <v>357</v>
      </c>
      <c r="J359" s="2">
        <v>44187</v>
      </c>
      <c r="K359" s="3">
        <v>3442.41</v>
      </c>
      <c r="M359" s="1">
        <v>357</v>
      </c>
      <c r="N359" s="2">
        <v>43822</v>
      </c>
      <c r="O359" s="3">
        <v>3325.47</v>
      </c>
      <c r="Q359" s="1">
        <v>357</v>
      </c>
      <c r="R359" s="2">
        <v>43458</v>
      </c>
      <c r="S359" s="3">
        <v>3285.34</v>
      </c>
      <c r="U359" s="1">
        <v>357</v>
      </c>
      <c r="V359" s="2">
        <v>43092</v>
      </c>
      <c r="W359" s="3">
        <v>2962.14</v>
      </c>
      <c r="Y359" s="1">
        <v>357</v>
      </c>
      <c r="Z359" s="2">
        <v>42726</v>
      </c>
      <c r="AA359" s="3">
        <v>2989.14</v>
      </c>
      <c r="AC359" s="1">
        <v>357</v>
      </c>
      <c r="AD359" s="2">
        <v>42361</v>
      </c>
      <c r="AE359" s="3">
        <v>3307.24</v>
      </c>
      <c r="AG359" s="1">
        <v>357</v>
      </c>
      <c r="AH359" s="2">
        <v>41996</v>
      </c>
      <c r="AI359" s="3">
        <v>2316.9299999999998</v>
      </c>
      <c r="AK359" s="1">
        <v>357</v>
      </c>
      <c r="AL359" s="2">
        <v>41631</v>
      </c>
      <c r="AM359" s="3">
        <v>1935.93</v>
      </c>
    </row>
    <row r="360" spans="4:40" ht="18" x14ac:dyDescent="0.2">
      <c r="E360" s="1">
        <v>358</v>
      </c>
      <c r="F360" s="2">
        <v>44554</v>
      </c>
      <c r="G360" s="3">
        <v>3997.09</v>
      </c>
      <c r="I360" s="1">
        <v>358</v>
      </c>
      <c r="J360" s="2">
        <v>44188</v>
      </c>
      <c r="K360" s="3">
        <v>3444.9</v>
      </c>
      <c r="M360" s="1">
        <v>358</v>
      </c>
      <c r="N360" s="2">
        <v>43823</v>
      </c>
      <c r="O360" s="3">
        <v>3316.92</v>
      </c>
      <c r="Q360" s="1">
        <v>358</v>
      </c>
      <c r="R360" s="2">
        <v>43459</v>
      </c>
      <c r="S360" s="3">
        <v>3285.51</v>
      </c>
      <c r="U360" s="1">
        <v>358</v>
      </c>
      <c r="V360" s="2">
        <v>43093</v>
      </c>
      <c r="W360" s="3">
        <v>2962.14</v>
      </c>
      <c r="Y360" s="1">
        <v>358</v>
      </c>
      <c r="Z360" s="2">
        <v>42727</v>
      </c>
      <c r="AA360" s="3">
        <v>2996.03</v>
      </c>
      <c r="AC360" s="1">
        <v>358</v>
      </c>
      <c r="AD360" s="2">
        <v>42362</v>
      </c>
      <c r="AE360" s="3">
        <v>3255.19</v>
      </c>
      <c r="AG360" s="1">
        <v>358</v>
      </c>
      <c r="AH360" s="2">
        <v>41997</v>
      </c>
      <c r="AI360" s="3">
        <v>2342.5700000000002</v>
      </c>
      <c r="AK360" s="1">
        <v>358</v>
      </c>
      <c r="AL360" s="2">
        <v>41632</v>
      </c>
      <c r="AM360" s="3">
        <v>1925.45</v>
      </c>
    </row>
    <row r="361" spans="4:40" ht="18" x14ac:dyDescent="0.2">
      <c r="E361" s="1">
        <v>359</v>
      </c>
      <c r="F361" s="2">
        <v>44555</v>
      </c>
      <c r="G361" s="3">
        <v>3994.15</v>
      </c>
      <c r="I361" s="1">
        <v>359</v>
      </c>
      <c r="J361" s="2">
        <v>44189</v>
      </c>
      <c r="K361" s="3">
        <v>3482.51</v>
      </c>
      <c r="M361" s="1">
        <v>359</v>
      </c>
      <c r="N361" s="2">
        <v>43824</v>
      </c>
      <c r="O361" s="3">
        <v>3305.84</v>
      </c>
      <c r="Q361" s="1">
        <v>359</v>
      </c>
      <c r="R361" s="2">
        <v>43460</v>
      </c>
      <c r="S361" s="3">
        <v>3285.51</v>
      </c>
      <c r="U361" s="1">
        <v>359</v>
      </c>
      <c r="V361" s="2">
        <v>43094</v>
      </c>
      <c r="W361" s="3">
        <v>2962.14</v>
      </c>
      <c r="Y361" s="1">
        <v>359</v>
      </c>
      <c r="Z361" s="2">
        <v>42728</v>
      </c>
      <c r="AA361" s="3">
        <v>2996.6</v>
      </c>
      <c r="AC361" s="1">
        <v>359</v>
      </c>
      <c r="AD361" s="2">
        <v>42363</v>
      </c>
      <c r="AE361" s="3">
        <v>3172.03</v>
      </c>
      <c r="AG361" s="1">
        <v>359</v>
      </c>
      <c r="AH361" s="2">
        <v>41998</v>
      </c>
      <c r="AI361" s="3">
        <v>2346.9</v>
      </c>
      <c r="AK361" s="1">
        <v>359</v>
      </c>
      <c r="AL361" s="2">
        <v>41633</v>
      </c>
      <c r="AM361" s="3">
        <v>1922.76</v>
      </c>
    </row>
    <row r="362" spans="4:40" ht="18" x14ac:dyDescent="0.2">
      <c r="E362" s="1">
        <v>360</v>
      </c>
      <c r="F362" s="2">
        <v>44556</v>
      </c>
      <c r="G362" s="3">
        <v>3994.15</v>
      </c>
      <c r="I362" s="1">
        <v>360</v>
      </c>
      <c r="J362" s="2">
        <v>44190</v>
      </c>
      <c r="K362" s="3">
        <v>3493.77</v>
      </c>
      <c r="M362" s="1">
        <v>360</v>
      </c>
      <c r="N362" s="2">
        <v>43825</v>
      </c>
      <c r="O362" s="3">
        <v>3305.84</v>
      </c>
      <c r="Q362" s="1">
        <v>360</v>
      </c>
      <c r="R362" s="2">
        <v>43461</v>
      </c>
      <c r="S362" s="3">
        <v>3289.69</v>
      </c>
      <c r="U362" s="1">
        <v>360</v>
      </c>
      <c r="V362" s="2">
        <v>43095</v>
      </c>
      <c r="W362" s="3">
        <v>2962.14</v>
      </c>
      <c r="Y362" s="1">
        <v>360</v>
      </c>
      <c r="Z362" s="2">
        <v>42729</v>
      </c>
      <c r="AA362" s="3">
        <v>2996.6</v>
      </c>
      <c r="AC362" s="1">
        <v>360</v>
      </c>
      <c r="AD362" s="2">
        <v>42364</v>
      </c>
      <c r="AE362" s="3">
        <v>3172.03</v>
      </c>
      <c r="AG362" s="1">
        <v>360</v>
      </c>
      <c r="AH362" s="2">
        <v>41999</v>
      </c>
      <c r="AI362" s="3">
        <v>2346.9</v>
      </c>
      <c r="AK362" s="1">
        <v>360</v>
      </c>
      <c r="AL362" s="2">
        <v>41634</v>
      </c>
      <c r="AM362" s="3">
        <v>1922.76</v>
      </c>
    </row>
    <row r="363" spans="4:40" ht="18" x14ac:dyDescent="0.2">
      <c r="E363" s="1">
        <v>361</v>
      </c>
      <c r="F363" s="2">
        <v>44557</v>
      </c>
      <c r="G363" s="3">
        <v>3994.15</v>
      </c>
      <c r="I363" s="1">
        <v>361</v>
      </c>
      <c r="J363" s="2">
        <v>44191</v>
      </c>
      <c r="K363" s="3">
        <v>3493.77</v>
      </c>
      <c r="M363" s="1">
        <v>361</v>
      </c>
      <c r="N363" s="2">
        <v>43826</v>
      </c>
      <c r="O363" s="3">
        <v>3281.4</v>
      </c>
      <c r="Q363" s="1">
        <v>361</v>
      </c>
      <c r="R363" s="2">
        <v>43462</v>
      </c>
      <c r="S363" s="3">
        <v>3275.01</v>
      </c>
      <c r="U363" s="1">
        <v>361</v>
      </c>
      <c r="V363" s="2">
        <v>43096</v>
      </c>
      <c r="W363" s="3">
        <v>2962.26</v>
      </c>
      <c r="Y363" s="1">
        <v>361</v>
      </c>
      <c r="Z363" s="2">
        <v>42730</v>
      </c>
      <c r="AA363" s="3">
        <v>2996.6</v>
      </c>
      <c r="AC363" s="1">
        <v>361</v>
      </c>
      <c r="AD363" s="2">
        <v>42365</v>
      </c>
      <c r="AE363" s="3">
        <v>3172.03</v>
      </c>
      <c r="AG363" s="1">
        <v>361</v>
      </c>
      <c r="AH363" s="2">
        <v>42000</v>
      </c>
      <c r="AI363" s="3">
        <v>2358.46</v>
      </c>
      <c r="AK363" s="1">
        <v>361</v>
      </c>
      <c r="AL363" s="2">
        <v>41635</v>
      </c>
      <c r="AM363" s="3">
        <v>1921.22</v>
      </c>
    </row>
    <row r="364" spans="4:40" ht="18" x14ac:dyDescent="0.2">
      <c r="E364" s="1">
        <v>362</v>
      </c>
      <c r="F364" s="2">
        <v>44558</v>
      </c>
      <c r="G364" s="3">
        <v>3989.41</v>
      </c>
      <c r="I364" s="1">
        <v>362</v>
      </c>
      <c r="J364" s="2">
        <v>44192</v>
      </c>
      <c r="K364" s="3">
        <v>3493.77</v>
      </c>
      <c r="M364" s="1">
        <v>362</v>
      </c>
      <c r="N364" s="2">
        <v>43827</v>
      </c>
      <c r="O364" s="3">
        <v>3294.05</v>
      </c>
      <c r="Q364" s="1">
        <v>362</v>
      </c>
      <c r="R364" s="2">
        <v>43463</v>
      </c>
      <c r="S364" s="3">
        <v>3249.75</v>
      </c>
      <c r="U364" s="1">
        <v>362</v>
      </c>
      <c r="V364" s="2">
        <v>43097</v>
      </c>
      <c r="W364" s="3">
        <v>2971.63</v>
      </c>
      <c r="Y364" s="1">
        <v>362</v>
      </c>
      <c r="Z364" s="2">
        <v>42731</v>
      </c>
      <c r="AA364" s="3">
        <v>2996.6</v>
      </c>
      <c r="AC364" s="1">
        <v>362</v>
      </c>
      <c r="AD364" s="2">
        <v>42366</v>
      </c>
      <c r="AE364" s="3">
        <v>3172.03</v>
      </c>
      <c r="AG364" s="1">
        <v>362</v>
      </c>
      <c r="AH364" s="2">
        <v>42001</v>
      </c>
      <c r="AI364" s="3">
        <v>2358.46</v>
      </c>
      <c r="AK364" s="1">
        <v>362</v>
      </c>
      <c r="AL364" s="2">
        <v>41636</v>
      </c>
      <c r="AM364" s="3">
        <v>1922.56</v>
      </c>
    </row>
    <row r="365" spans="4:40" ht="18" x14ac:dyDescent="0.2">
      <c r="E365" s="1">
        <v>363</v>
      </c>
      <c r="F365" s="2">
        <v>44559</v>
      </c>
      <c r="G365" s="3">
        <v>4004</v>
      </c>
      <c r="I365" s="1">
        <v>363</v>
      </c>
      <c r="J365" s="2">
        <v>44193</v>
      </c>
      <c r="K365" s="3">
        <v>3493.77</v>
      </c>
      <c r="M365" s="1">
        <v>363</v>
      </c>
      <c r="N365" s="2">
        <v>43828</v>
      </c>
      <c r="O365" s="3">
        <v>3294.05</v>
      </c>
      <c r="Q365" s="1">
        <v>363</v>
      </c>
      <c r="R365" s="2">
        <v>43464</v>
      </c>
      <c r="S365" s="3">
        <v>3249.75</v>
      </c>
      <c r="U365" s="1">
        <v>363</v>
      </c>
      <c r="V365" s="2">
        <v>43098</v>
      </c>
      <c r="W365" s="3">
        <v>2984</v>
      </c>
      <c r="Y365" s="1">
        <v>363</v>
      </c>
      <c r="Z365" s="2">
        <v>42732</v>
      </c>
      <c r="AA365" s="3">
        <v>2992.81</v>
      </c>
      <c r="AC365" s="1">
        <v>363</v>
      </c>
      <c r="AD365" s="2">
        <v>42367</v>
      </c>
      <c r="AE365" s="3">
        <v>3180.87</v>
      </c>
      <c r="AG365" s="1">
        <v>363</v>
      </c>
      <c r="AH365" s="2">
        <v>42002</v>
      </c>
      <c r="AI365" s="3">
        <v>2358.46</v>
      </c>
      <c r="AK365" s="1">
        <v>363</v>
      </c>
      <c r="AL365" s="2">
        <v>41637</v>
      </c>
      <c r="AM365" s="3">
        <v>1922.56</v>
      </c>
    </row>
    <row r="366" spans="4:40" ht="18" x14ac:dyDescent="0.2">
      <c r="E366" s="1">
        <v>364</v>
      </c>
      <c r="F366" s="2">
        <v>44560</v>
      </c>
      <c r="G366" s="3">
        <v>4023.68</v>
      </c>
      <c r="I366" s="1">
        <v>364</v>
      </c>
      <c r="J366" s="2">
        <v>44194</v>
      </c>
      <c r="K366" s="3">
        <v>3495.39</v>
      </c>
      <c r="M366" s="1">
        <v>364</v>
      </c>
      <c r="N366" s="2">
        <v>43829</v>
      </c>
      <c r="O366" s="3">
        <v>3294.05</v>
      </c>
      <c r="Q366" s="1">
        <v>364</v>
      </c>
      <c r="R366" s="2">
        <v>43465</v>
      </c>
      <c r="S366" s="3">
        <v>3249.75</v>
      </c>
      <c r="U366" s="1">
        <v>364</v>
      </c>
      <c r="V366" s="2">
        <v>43099</v>
      </c>
      <c r="W366" s="3">
        <v>2984</v>
      </c>
      <c r="Y366" s="1">
        <v>364</v>
      </c>
      <c r="Z366" s="2">
        <v>42733</v>
      </c>
      <c r="AA366" s="3">
        <v>3019.72</v>
      </c>
      <c r="AC366" s="1">
        <v>364</v>
      </c>
      <c r="AD366" s="2">
        <v>42368</v>
      </c>
      <c r="AE366" s="3">
        <v>3155.22</v>
      </c>
      <c r="AG366" s="1">
        <v>364</v>
      </c>
      <c r="AH366" s="2">
        <v>42003</v>
      </c>
      <c r="AI366" s="3">
        <v>2378.56</v>
      </c>
      <c r="AK366" s="1">
        <v>364</v>
      </c>
      <c r="AL366" s="2">
        <v>41638</v>
      </c>
      <c r="AM366" s="3">
        <v>1922.56</v>
      </c>
    </row>
    <row r="367" spans="4:40" ht="18" x14ac:dyDescent="0.2">
      <c r="D367" s="3" t="e">
        <f>AVERAGE(C338:C367)</f>
        <v>#DIV/0!</v>
      </c>
      <c r="E367" s="1">
        <v>365</v>
      </c>
      <c r="F367" s="2">
        <v>44561</v>
      </c>
      <c r="G367" s="3">
        <v>3981.16</v>
      </c>
      <c r="H367" s="3">
        <f>AVERAGE(G338:G367)</f>
        <v>3961.7533333333331</v>
      </c>
      <c r="I367" s="1">
        <v>365</v>
      </c>
      <c r="J367" s="2">
        <v>44195</v>
      </c>
      <c r="K367" s="3">
        <v>3482.1</v>
      </c>
      <c r="L367" s="3">
        <f>AVERAGE(K338:K368)</f>
        <v>3466.1270967741934</v>
      </c>
      <c r="M367" s="1">
        <v>365</v>
      </c>
      <c r="N367" s="2">
        <v>43830</v>
      </c>
      <c r="O367" s="3">
        <v>3277.14</v>
      </c>
      <c r="P367" s="3">
        <f>AVERAGE(O338:O367)</f>
        <v>3373.2363333333337</v>
      </c>
      <c r="T367" s="3">
        <f>AVERAGE(S338:S367)</f>
        <v>3217.3979310344826</v>
      </c>
      <c r="U367" s="1">
        <v>365</v>
      </c>
      <c r="V367" s="2">
        <v>43100</v>
      </c>
      <c r="W367" s="3">
        <v>2984</v>
      </c>
      <c r="X367" s="3">
        <f>AVERAGE(W338:W367)</f>
        <v>2991.2860000000005</v>
      </c>
      <c r="Y367" s="1">
        <v>365</v>
      </c>
      <c r="Z367" s="2">
        <v>42734</v>
      </c>
      <c r="AA367" s="3">
        <v>3000.71</v>
      </c>
      <c r="AB367" s="3">
        <f>AVERAGE(AA338:AA368)</f>
        <v>3009.863870967743</v>
      </c>
      <c r="AC367" s="1">
        <v>365</v>
      </c>
      <c r="AD367" s="2">
        <v>42369</v>
      </c>
      <c r="AE367" s="3">
        <v>3149.47</v>
      </c>
      <c r="AF367" s="3">
        <f>AVERAGE(AE338:AE367)</f>
        <v>3247.6046666666666</v>
      </c>
      <c r="AG367" s="1">
        <v>365</v>
      </c>
      <c r="AH367" s="2">
        <v>42004</v>
      </c>
      <c r="AI367" s="3">
        <v>2392.46</v>
      </c>
      <c r="AJ367" s="3">
        <f>AVERAGE(AI338:AI367)</f>
        <v>2346.7890000000002</v>
      </c>
      <c r="AK367" s="1">
        <v>365</v>
      </c>
      <c r="AL367" s="2">
        <v>41639</v>
      </c>
      <c r="AM367" s="3">
        <v>1926.83</v>
      </c>
      <c r="AN367" s="3">
        <f>AVERAGE(AM338:AM367)</f>
        <v>1932.9919999999997</v>
      </c>
    </row>
    <row r="368" spans="4:40" ht="18" x14ac:dyDescent="0.2">
      <c r="I368" s="1">
        <v>366</v>
      </c>
      <c r="J368" s="2">
        <v>44196</v>
      </c>
      <c r="K368" s="3">
        <v>3432.5</v>
      </c>
      <c r="L368" s="3"/>
      <c r="Y368" s="1">
        <v>366</v>
      </c>
      <c r="Z368" s="2">
        <v>42735</v>
      </c>
      <c r="AA368" s="3">
        <v>3000.71</v>
      </c>
    </row>
  </sheetData>
  <mergeCells count="10">
    <mergeCell ref="Y1:AA1"/>
    <mergeCell ref="AC1:AE1"/>
    <mergeCell ref="AG1:AI1"/>
    <mergeCell ref="AK1:AM1"/>
    <mergeCell ref="E1:G1"/>
    <mergeCell ref="A1:C1"/>
    <mergeCell ref="I1:K1"/>
    <mergeCell ref="M1:O1"/>
    <mergeCell ref="Q1:S1"/>
    <mergeCell ref="U1:W1"/>
  </mergeCells>
  <pageMargins left="0.7" right="0.7" top="0.75" bottom="0.75" header="0.3" footer="0.3"/>
  <drawing r:id="rId1"/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C7B9B-B236-D346-90E8-BD2073C5FF30}">
  <dimension ref="A1:U27"/>
  <sheetViews>
    <sheetView workbookViewId="0">
      <selection activeCell="C30" sqref="C30"/>
    </sheetView>
  </sheetViews>
  <sheetFormatPr baseColWidth="10" defaultRowHeight="16" x14ac:dyDescent="0.2"/>
  <sheetData>
    <row r="1" spans="1:21" x14ac:dyDescent="0.2">
      <c r="B1">
        <v>2022</v>
      </c>
      <c r="C1" t="s">
        <v>16</v>
      </c>
      <c r="D1">
        <v>2021</v>
      </c>
      <c r="E1" t="s">
        <v>16</v>
      </c>
      <c r="F1">
        <v>2020</v>
      </c>
      <c r="G1" t="s">
        <v>16</v>
      </c>
      <c r="H1">
        <v>2019</v>
      </c>
      <c r="I1" t="s">
        <v>16</v>
      </c>
      <c r="J1">
        <v>2018</v>
      </c>
      <c r="K1" t="s">
        <v>16</v>
      </c>
      <c r="L1">
        <v>2017</v>
      </c>
      <c r="M1" t="s">
        <v>16</v>
      </c>
      <c r="N1">
        <v>2016</v>
      </c>
      <c r="O1" t="s">
        <v>16</v>
      </c>
      <c r="P1">
        <v>2015</v>
      </c>
      <c r="Q1" t="s">
        <v>16</v>
      </c>
      <c r="R1">
        <v>2014</v>
      </c>
      <c r="S1" t="s">
        <v>16</v>
      </c>
      <c r="T1">
        <v>2013</v>
      </c>
      <c r="U1" t="s">
        <v>16</v>
      </c>
    </row>
    <row r="2" spans="1:21" x14ac:dyDescent="0.2">
      <c r="A2" t="s">
        <v>4</v>
      </c>
      <c r="B2">
        <v>4000.1833333333338</v>
      </c>
      <c r="C2" s="7">
        <f>((B2-D13)/D13)</f>
        <v>9.70025056246159E-3</v>
      </c>
      <c r="D2">
        <v>3489.050333333334</v>
      </c>
      <c r="E2" s="7">
        <f>((D2-F13)/F13)</f>
        <v>6.6135014438664071E-3</v>
      </c>
      <c r="F2">
        <v>3307.8473333333332</v>
      </c>
      <c r="G2" s="7">
        <f>((F2-H13)/H13)</f>
        <v>-1.9384648313504046E-2</v>
      </c>
      <c r="H2">
        <v>3165.2456666666671</v>
      </c>
      <c r="I2" s="7">
        <f>((H2-J13)/J13)</f>
        <v>-1.6209454188045373E-2</v>
      </c>
      <c r="J2">
        <v>2869.3866666666659</v>
      </c>
      <c r="K2" s="7">
        <f>((J2-L13)/L13)</f>
        <v>-4.0751480578364835E-2</v>
      </c>
      <c r="L2">
        <v>2941.5573333333332</v>
      </c>
      <c r="M2" s="7">
        <f>((L2-N13)/N13)</f>
        <v>-2.2694228231806245E-2</v>
      </c>
      <c r="N2">
        <v>3269.624666666668</v>
      </c>
      <c r="O2" s="7">
        <f>((N2-P13)/P13)</f>
        <v>6.7803819307239201E-3</v>
      </c>
      <c r="P2">
        <v>2395.7966666666671</v>
      </c>
      <c r="Q2" s="7">
        <f>((P2-R13)/R13)</f>
        <v>2.0882860225894556E-2</v>
      </c>
      <c r="R2">
        <v>1955.5880000000006</v>
      </c>
      <c r="S2" s="7">
        <f>((R2-T13)/T13)</f>
        <v>1.1689650034765232E-2</v>
      </c>
      <c r="T2">
        <v>1769.5536666666667</v>
      </c>
      <c r="U2" s="7" t="e">
        <f>((T2-V13)/V13)</f>
        <v>#DIV/0!</v>
      </c>
    </row>
    <row r="3" spans="1:21" x14ac:dyDescent="0.2">
      <c r="A3" t="s">
        <v>5</v>
      </c>
      <c r="B3">
        <v>3936.5426666666658</v>
      </c>
      <c r="C3" s="7">
        <f>((B3-B2)/B2)</f>
        <v>-1.5909437484115652E-2</v>
      </c>
      <c r="D3">
        <v>3556.9989999999989</v>
      </c>
      <c r="E3" s="7">
        <f>((D3-D2)/D2)</f>
        <v>1.9474831307964745E-2</v>
      </c>
      <c r="F3">
        <v>3411.0660000000007</v>
      </c>
      <c r="G3" s="7">
        <f>((F3-F2)/F2)</f>
        <v>3.1204180926528321E-2</v>
      </c>
      <c r="H3">
        <v>3116.1429999999987</v>
      </c>
      <c r="I3" s="7">
        <f>((H3-H2)/H2)</f>
        <v>-1.5513066547652428E-2</v>
      </c>
      <c r="J3">
        <v>2859.9719999999998</v>
      </c>
      <c r="K3" s="7">
        <f>((J3-J2)/J2)</f>
        <v>-3.2810728425120271E-3</v>
      </c>
      <c r="L3">
        <v>2882.7900000000004</v>
      </c>
      <c r="M3" s="7">
        <f>((L3-L2)/L2)</f>
        <v>-1.9978306275859128E-2</v>
      </c>
      <c r="N3">
        <v>3352.7019999999998</v>
      </c>
      <c r="O3" s="7">
        <f>((N3-N2)/N2)</f>
        <v>2.540882878095848E-2</v>
      </c>
      <c r="P3">
        <v>2423.8973333333347</v>
      </c>
      <c r="Q3" s="7">
        <f>((P3-P2)/P2)</f>
        <v>1.1729153420087521E-2</v>
      </c>
      <c r="R3">
        <v>2037.76</v>
      </c>
      <c r="S3" s="7">
        <f>((R3-R2)/R2)</f>
        <v>4.2019075592609138E-2</v>
      </c>
      <c r="T3">
        <v>1790.7619999999997</v>
      </c>
      <c r="U3" s="7">
        <f>((T3-T2)/T2)</f>
        <v>1.1985131467237989E-2</v>
      </c>
    </row>
    <row r="4" spans="1:21" x14ac:dyDescent="0.2">
      <c r="A4" t="s">
        <v>6</v>
      </c>
      <c r="B4">
        <v>3803.7339999999995</v>
      </c>
      <c r="C4" s="7">
        <f t="shared" ref="C4:E12" si="0">((B4-B3)/B3)</f>
        <v>-3.373738783304598E-2</v>
      </c>
      <c r="D4">
        <v>3612.3810000000008</v>
      </c>
      <c r="E4" s="7">
        <f t="shared" si="0"/>
        <v>1.5569866620710858E-2</v>
      </c>
      <c r="F4">
        <v>3870.7896666666679</v>
      </c>
      <c r="G4" s="7">
        <f t="shared" ref="G4" si="1">((F4-F3)/F3)</f>
        <v>0.13477419277922711</v>
      </c>
      <c r="H4">
        <v>3130.3953333333329</v>
      </c>
      <c r="I4" s="7">
        <f t="shared" ref="I4" si="2">((H4-H3)/H3)</f>
        <v>4.573709657526715E-3</v>
      </c>
      <c r="J4">
        <v>2847.2636666666667</v>
      </c>
      <c r="K4" s="7">
        <f t="shared" ref="K4" si="3">((J4-J3)/J3)</f>
        <v>-4.4435166964337525E-3</v>
      </c>
      <c r="L4">
        <v>2943.0566666666678</v>
      </c>
      <c r="M4" s="7">
        <f t="shared" ref="M4" si="4">((L4-L3)/L3)</f>
        <v>2.0905673554670066E-2</v>
      </c>
      <c r="N4">
        <v>3132.3370000000004</v>
      </c>
      <c r="O4" s="7">
        <f t="shared" ref="O4" si="5">((N4-N3)/N3)</f>
        <v>-6.5727583304450957E-2</v>
      </c>
      <c r="P4">
        <v>2588.308</v>
      </c>
      <c r="Q4" s="7">
        <f t="shared" ref="Q4" si="6">((P4-P3)/P3)</f>
        <v>6.782905546604498E-2</v>
      </c>
      <c r="R4">
        <v>2018.8119999999997</v>
      </c>
      <c r="S4" s="7">
        <f t="shared" ref="S4" si="7">((R4-R3)/R3)</f>
        <v>-9.2984453517589508E-3</v>
      </c>
      <c r="T4">
        <v>1813.7309999999998</v>
      </c>
      <c r="U4" s="7">
        <f t="shared" ref="U4" si="8">((T4-T3)/T3)</f>
        <v>1.2826383405500035E-2</v>
      </c>
    </row>
    <row r="5" spans="1:21" x14ac:dyDescent="0.2">
      <c r="A5" t="s">
        <v>7</v>
      </c>
      <c r="B5">
        <v>3792.9820000000018</v>
      </c>
      <c r="C5" s="7">
        <f t="shared" si="0"/>
        <v>-2.8266960833743054E-3</v>
      </c>
      <c r="D5">
        <v>3650.7760000000007</v>
      </c>
      <c r="E5" s="7">
        <f t="shared" si="0"/>
        <v>1.0628723825089318E-2</v>
      </c>
      <c r="F5">
        <v>3980.1106666666656</v>
      </c>
      <c r="G5" s="7">
        <f t="shared" ref="G5" si="9">((F5-F4)/F4)</f>
        <v>2.8242557569432458E-2</v>
      </c>
      <c r="H5">
        <v>3155.7649999999999</v>
      </c>
      <c r="I5" s="7">
        <f t="shared" ref="I5" si="10">((H5-H4)/H4)</f>
        <v>8.1043012032772904E-3</v>
      </c>
      <c r="J5">
        <v>2768.0169999999994</v>
      </c>
      <c r="K5" s="7">
        <f t="shared" ref="K5" si="11">((J5-J4)/J4)</f>
        <v>-2.7832570476145114E-2</v>
      </c>
      <c r="L5">
        <v>2877.8216666666681</v>
      </c>
      <c r="M5" s="7">
        <f t="shared" ref="M5" si="12">((L5-L4)/L4)</f>
        <v>-2.2165730187548655E-2</v>
      </c>
      <c r="N5">
        <v>3003.4339999999988</v>
      </c>
      <c r="O5" s="7">
        <f t="shared" ref="O5" si="13">((N5-N4)/N4)</f>
        <v>-4.1152340887970096E-2</v>
      </c>
      <c r="P5">
        <v>2505.248</v>
      </c>
      <c r="Q5" s="7">
        <f t="shared" ref="Q5" si="14">((P5-P4)/P4)</f>
        <v>-3.2090462186107657E-2</v>
      </c>
      <c r="R5">
        <v>1938.360333333334</v>
      </c>
      <c r="S5" s="7">
        <f t="shared" ref="S5" si="15">((R5-R4)/R4)</f>
        <v>-3.9850994875533584E-2</v>
      </c>
      <c r="T5">
        <v>1830.2313333333329</v>
      </c>
      <c r="U5" s="7">
        <f t="shared" ref="U5" si="16">((T5-T4)/T4)</f>
        <v>9.0974534444926928E-3</v>
      </c>
    </row>
    <row r="6" spans="1:21" x14ac:dyDescent="0.2">
      <c r="A6" t="s">
        <v>8</v>
      </c>
      <c r="B6">
        <v>4022.6373333333336</v>
      </c>
      <c r="C6" s="7">
        <f t="shared" si="0"/>
        <v>6.054743558849783E-2</v>
      </c>
      <c r="D6">
        <v>3736.3456666666671</v>
      </c>
      <c r="E6" s="7">
        <f t="shared" si="0"/>
        <v>2.3438761147401618E-2</v>
      </c>
      <c r="F6">
        <v>3871.6529999999998</v>
      </c>
      <c r="G6" s="7">
        <f t="shared" ref="G6" si="17">((F6-F5)/F5)</f>
        <v>-2.7249912313995744E-2</v>
      </c>
      <c r="H6">
        <v>3302.7169999999992</v>
      </c>
      <c r="I6" s="7">
        <f t="shared" ref="I6" si="18">((H6-H5)/H5)</f>
        <v>4.6566205024771906E-2</v>
      </c>
      <c r="J6">
        <v>2863.5560000000014</v>
      </c>
      <c r="K6" s="7">
        <f t="shared" ref="K6" si="19">((J6-J5)/J5)</f>
        <v>3.4515322702137329E-2</v>
      </c>
      <c r="L6">
        <v>2923.719333333333</v>
      </c>
      <c r="M6" s="7">
        <f t="shared" ref="M6" si="20">((L6-L5)/L5)</f>
        <v>1.5948752905119171E-2</v>
      </c>
      <c r="N6">
        <v>2983.7186666666666</v>
      </c>
      <c r="O6" s="7">
        <f t="shared" ref="O6" si="21">((N6-N5)/N5)</f>
        <v>-6.5642638837185002E-3</v>
      </c>
      <c r="P6">
        <v>2434.3266666666668</v>
      </c>
      <c r="Q6" s="7">
        <f t="shared" ref="Q6" si="22">((P6-P5)/P5)</f>
        <v>-2.8309106856220709E-2</v>
      </c>
      <c r="R6">
        <v>1915.8516666666667</v>
      </c>
      <c r="S6" s="7">
        <f t="shared" ref="S6" si="23">((R6-R5)/R5)</f>
        <v>-1.1612220018947607E-2</v>
      </c>
      <c r="T6">
        <v>1846.4693333333332</v>
      </c>
      <c r="U6" s="7">
        <f t="shared" ref="U6" si="24">((T6-T5)/T5)</f>
        <v>8.8721025065321181E-3</v>
      </c>
    </row>
    <row r="7" spans="1:21" x14ac:dyDescent="0.2">
      <c r="A7" t="s">
        <v>9</v>
      </c>
      <c r="B7">
        <v>3923.5956666666666</v>
      </c>
      <c r="C7" s="7">
        <f t="shared" si="0"/>
        <v>-2.462107778048107E-2</v>
      </c>
      <c r="D7">
        <v>3683.663</v>
      </c>
      <c r="E7" s="7">
        <f t="shared" si="0"/>
        <v>-1.4100051592300135E-2</v>
      </c>
      <c r="F7">
        <v>3698.9316666666678</v>
      </c>
      <c r="G7" s="7">
        <f t="shared" ref="G7" si="25">((F7-F6)/F6)</f>
        <v>-4.4611780377356143E-2</v>
      </c>
      <c r="H7">
        <v>3265.5886666666652</v>
      </c>
      <c r="I7" s="7">
        <f t="shared" ref="I7" si="26">((H7-H6)/H6)</f>
        <v>-1.1241754389895962E-2</v>
      </c>
      <c r="J7">
        <v>2889.6889999999994</v>
      </c>
      <c r="K7" s="7">
        <f t="shared" ref="K7" si="27">((J7-J6)/J6)</f>
        <v>9.1260656330792826E-3</v>
      </c>
      <c r="L7">
        <v>2953.1703333333326</v>
      </c>
      <c r="M7" s="7">
        <f t="shared" ref="M7" si="28">((L7-L6)/L6)</f>
        <v>1.0073128314413982E-2</v>
      </c>
      <c r="N7">
        <v>3000.092333333333</v>
      </c>
      <c r="O7" s="7">
        <f t="shared" ref="O7" si="29">((N7-N6)/N6)</f>
        <v>5.4876710896334712E-3</v>
      </c>
      <c r="P7">
        <v>2561.1190000000001</v>
      </c>
      <c r="Q7" s="7">
        <f t="shared" ref="Q7" si="30">((P7-P6)/P6)</f>
        <v>5.2085176188350499E-2</v>
      </c>
      <c r="R7">
        <v>1887.6876666666665</v>
      </c>
      <c r="S7" s="7">
        <f t="shared" ref="S7" si="31">((R7-R6)/R6)</f>
        <v>-1.4700511782836465E-2</v>
      </c>
      <c r="T7">
        <v>1908.5986666666663</v>
      </c>
      <c r="U7" s="7">
        <f t="shared" ref="U7" si="32">((T7-T6)/T6)</f>
        <v>3.3647638881266602E-2</v>
      </c>
    </row>
    <row r="8" spans="1:21" x14ac:dyDescent="0.2">
      <c r="A8" t="s">
        <v>10</v>
      </c>
      <c r="B8">
        <v>4364.295000000001</v>
      </c>
      <c r="C8" s="7">
        <f t="shared" si="0"/>
        <v>0.11232027221289478</v>
      </c>
      <c r="D8">
        <v>3825.46</v>
      </c>
      <c r="E8" s="7">
        <f t="shared" si="0"/>
        <v>3.8493477823568559E-2</v>
      </c>
      <c r="F8">
        <v>3657.8873333333327</v>
      </c>
      <c r="G8" s="7">
        <f t="shared" ref="G8" si="33">((F8-F7)/F7)</f>
        <v>-1.1096266985197549E-2</v>
      </c>
      <c r="H8">
        <v>3201.6873333333324</v>
      </c>
      <c r="I8" s="7">
        <f t="shared" ref="I8" si="34">((H8-H7)/H7)</f>
        <v>-1.9568090122801592E-2</v>
      </c>
      <c r="J8">
        <v>2885.6419999999985</v>
      </c>
      <c r="K8" s="7">
        <f t="shared" ref="K8" si="35">((J8-J7)/J7)</f>
        <v>-1.4004967316555296E-3</v>
      </c>
      <c r="L8">
        <v>3039.3966666666674</v>
      </c>
      <c r="M8" s="7">
        <f t="shared" ref="M8" si="36">((L8-L7)/L7)</f>
        <v>2.9197886881116204E-2</v>
      </c>
      <c r="N8">
        <v>2948.5679999999993</v>
      </c>
      <c r="O8" s="7">
        <f t="shared" ref="O8" si="37">((N8-N7)/N7)</f>
        <v>-1.7174249192552768E-2</v>
      </c>
      <c r="P8">
        <v>2718.5620000000004</v>
      </c>
      <c r="Q8" s="7">
        <f t="shared" ref="Q8" si="38">((P8-P7)/P7)</f>
        <v>6.1474300881763089E-2</v>
      </c>
      <c r="R8">
        <v>1858.0810000000004</v>
      </c>
      <c r="S8" s="7">
        <f t="shared" ref="S8" si="39">((R8-R7)/R7)</f>
        <v>-1.5684091806854056E-2</v>
      </c>
      <c r="T8">
        <v>1903.2513333333338</v>
      </c>
      <c r="U8" s="7">
        <f t="shared" ref="U8" si="40">((T8-T7)/T7)</f>
        <v>-2.8017065225511735E-3</v>
      </c>
    </row>
    <row r="9" spans="1:21" x14ac:dyDescent="0.2">
      <c r="A9" t="s">
        <v>11</v>
      </c>
      <c r="B9">
        <v>4314.0946666666669</v>
      </c>
      <c r="C9" s="7">
        <f t="shared" si="0"/>
        <v>-1.1502506895921132E-2</v>
      </c>
      <c r="D9">
        <v>3884.8796666666667</v>
      </c>
      <c r="E9" s="7">
        <f t="shared" si="0"/>
        <v>1.5532685393826278E-2</v>
      </c>
      <c r="F9">
        <v>3778.252</v>
      </c>
      <c r="G9" s="7">
        <f t="shared" ref="G9" si="41">((F9-F8)/F8)</f>
        <v>3.2905515041378341E-2</v>
      </c>
      <c r="H9">
        <v>3397.4429999999998</v>
      </c>
      <c r="I9" s="7">
        <f t="shared" ref="I9" si="42">((H9-H8)/H8)</f>
        <v>6.1141406479208807E-2</v>
      </c>
      <c r="J9">
        <v>2952.2476666666657</v>
      </c>
      <c r="K9" s="7">
        <f t="shared" ref="K9" si="43">((J9-J8)/J8)</f>
        <v>2.3081749803567909E-2</v>
      </c>
      <c r="L9">
        <v>2978.2713333333336</v>
      </c>
      <c r="M9" s="7">
        <f t="shared" ref="M9" si="44">((L9-L8)/L8)</f>
        <v>-2.0111008873471767E-2</v>
      </c>
      <c r="N9">
        <v>2972.252</v>
      </c>
      <c r="O9" s="7">
        <f t="shared" ref="O9" si="45">((N9-N8)/N8)</f>
        <v>8.0323736810548902E-3</v>
      </c>
      <c r="P9">
        <v>2993.6090000000008</v>
      </c>
      <c r="Q9" s="7">
        <f t="shared" ref="Q9" si="46">((P9-P8)/P8)</f>
        <v>0.1011737087474924</v>
      </c>
      <c r="R9">
        <v>1893.1776666666663</v>
      </c>
      <c r="S9" s="7">
        <f t="shared" ref="S9" si="47">((R9-R8)/R8)</f>
        <v>1.8888663447215643E-2</v>
      </c>
      <c r="T9">
        <v>1897.5396666666668</v>
      </c>
      <c r="U9" s="7">
        <f t="shared" ref="U9" si="48">((T9-T8)/T8)</f>
        <v>-3.0010049469733936E-3</v>
      </c>
    </row>
    <row r="10" spans="1:21" x14ac:dyDescent="0.2">
      <c r="A10" t="s">
        <v>12</v>
      </c>
      <c r="B10">
        <v>4420.2803333333331</v>
      </c>
      <c r="C10" s="7">
        <f t="shared" si="0"/>
        <v>2.4613661699897704E-2</v>
      </c>
      <c r="D10">
        <v>3820.2243333333331</v>
      </c>
      <c r="E10" s="7">
        <f t="shared" si="0"/>
        <v>-1.6642814934036208E-2</v>
      </c>
      <c r="F10">
        <v>3737.777</v>
      </c>
      <c r="G10" s="7">
        <f t="shared" ref="G10" si="49">((F10-F9)/F9)</f>
        <v>-1.0712625838615293E-2</v>
      </c>
      <c r="H10">
        <v>3398.8883333333342</v>
      </c>
      <c r="I10" s="7">
        <f t="shared" ref="I10" si="50">((H10-H9)/H9)</f>
        <v>4.2541797856048637E-4</v>
      </c>
      <c r="J10">
        <v>3036.5213333333345</v>
      </c>
      <c r="K10" s="7">
        <f t="shared" ref="K10" si="51">((J10-J9)/J9)</f>
        <v>2.8545595147110667E-2</v>
      </c>
      <c r="L10">
        <v>2916.8606666666665</v>
      </c>
      <c r="M10" s="7">
        <f t="shared" ref="M10" si="52">((L10-L9)/L9)</f>
        <v>-2.0619567458259491E-2</v>
      </c>
      <c r="N10">
        <v>2923.9273333333331</v>
      </c>
      <c r="O10" s="7">
        <f t="shared" ref="O10" si="53">((N10-N9)/N9)</f>
        <v>-1.6258603465206474E-2</v>
      </c>
      <c r="P10">
        <v>3066.5393333333327</v>
      </c>
      <c r="Q10" s="7">
        <f t="shared" ref="Q10" si="54">((P10-P9)/P9)</f>
        <v>2.4362010313749009E-2</v>
      </c>
      <c r="R10">
        <v>1963.5840000000003</v>
      </c>
      <c r="S10" s="7">
        <f t="shared" ref="S10" si="55">((R10-R9)/R9)</f>
        <v>3.718950131991524E-2</v>
      </c>
      <c r="T10">
        <v>1921.9913333333341</v>
      </c>
      <c r="U10" s="7">
        <f t="shared" ref="U10" si="56">((T10-T9)/T9)</f>
        <v>1.2885984465147209E-2</v>
      </c>
    </row>
    <row r="11" spans="1:21" x14ac:dyDescent="0.2">
      <c r="A11" t="s">
        <v>13</v>
      </c>
      <c r="B11">
        <v>4678.733000000002</v>
      </c>
      <c r="C11" s="7">
        <f t="shared" si="0"/>
        <v>5.8469745621714836E-2</v>
      </c>
      <c r="D11">
        <v>3779.7750000000019</v>
      </c>
      <c r="E11" s="7">
        <f t="shared" si="0"/>
        <v>-1.0588208912338184E-2</v>
      </c>
      <c r="F11">
        <v>3838.309999999999</v>
      </c>
      <c r="G11" s="7">
        <f t="shared" ref="G11" si="57">((F11-F10)/F10)</f>
        <v>2.6896468141357547E-2</v>
      </c>
      <c r="H11">
        <v>3442.3470000000002</v>
      </c>
      <c r="I11" s="7">
        <f t="shared" ref="I11" si="58">((H11-H10)/H10)</f>
        <v>1.2786141351118026E-2</v>
      </c>
      <c r="J11">
        <v>3066.5909999999999</v>
      </c>
      <c r="K11" s="7">
        <f t="shared" ref="K11" si="59">((J11-J10)/J10)</f>
        <v>9.90266932643496E-3</v>
      </c>
      <c r="L11">
        <v>2944.7946666666676</v>
      </c>
      <c r="M11" s="7">
        <f t="shared" ref="M11" si="60">((L11-L10)/L10)</f>
        <v>9.5767344389211286E-3</v>
      </c>
      <c r="N11">
        <v>2920.3303333333329</v>
      </c>
      <c r="O11" s="7">
        <f t="shared" ref="O11" si="61">((N11-N10)/N10)</f>
        <v>-1.230194731241682E-3</v>
      </c>
      <c r="P11">
        <v>2947.2076666666671</v>
      </c>
      <c r="Q11" s="7">
        <f t="shared" ref="Q11" si="62">((P11-P10)/P10)</f>
        <v>-3.8914115781763632E-2</v>
      </c>
      <c r="R11">
        <v>2045.3876666666665</v>
      </c>
      <c r="S11" s="7">
        <f t="shared" ref="S11" si="63">((R11-R10)/R10)</f>
        <v>4.1660385634974727E-2</v>
      </c>
      <c r="T11">
        <v>1888.2923333333331</v>
      </c>
      <c r="U11" s="7">
        <f t="shared" ref="U11" si="64">((T11-T10)/T10)</f>
        <v>-1.7533377708606194E-2</v>
      </c>
    </row>
    <row r="12" spans="1:21" x14ac:dyDescent="0.2">
      <c r="A12" t="s">
        <v>14</v>
      </c>
      <c r="B12">
        <v>4820.0450000000001</v>
      </c>
      <c r="C12" s="7">
        <f t="shared" si="0"/>
        <v>3.0203048560368376E-2</v>
      </c>
      <c r="D12">
        <v>3871.5949999999993</v>
      </c>
      <c r="E12" s="7">
        <f t="shared" si="0"/>
        <v>2.4292451270246877E-2</v>
      </c>
      <c r="F12">
        <v>3722.2099999999996</v>
      </c>
      <c r="G12" s="7">
        <f t="shared" ref="G12" si="65">((F12-F11)/F11)</f>
        <v>-3.0247687133139189E-2</v>
      </c>
      <c r="H12">
        <v>3386.5046666666672</v>
      </c>
      <c r="I12" s="7">
        <f t="shared" ref="I12" si="66">((H12-H11)/H11)</f>
        <v>-1.6222168576652221E-2</v>
      </c>
      <c r="J12">
        <v>3187.7456666666649</v>
      </c>
      <c r="K12" s="7">
        <f t="shared" ref="K12" si="67">((J12-J11)/J11)</f>
        <v>3.9507931337000916E-2</v>
      </c>
      <c r="L12">
        <v>3015.7243333333331</v>
      </c>
      <c r="M12" s="7">
        <f t="shared" ref="M12" si="68">((L12-L11)/L11)</f>
        <v>2.4086455829857124E-2</v>
      </c>
      <c r="N12">
        <v>3077.4440000000009</v>
      </c>
      <c r="O12" s="7">
        <f t="shared" ref="O12" si="69">((N12-N11)/N11)</f>
        <v>5.3799963953849977E-2</v>
      </c>
      <c r="P12">
        <v>2977.8336666666673</v>
      </c>
      <c r="Q12" s="7">
        <f t="shared" ref="Q12" si="70">((P12-P11)/P11)</f>
        <v>1.0391531057137427E-2</v>
      </c>
      <c r="R12">
        <v>2111.268333333333</v>
      </c>
      <c r="S12" s="7">
        <f t="shared" ref="S12" si="71">((R12-R11)/R11)</f>
        <v>3.2209379053326874E-2</v>
      </c>
      <c r="T12">
        <v>1915.7239999999995</v>
      </c>
      <c r="U12" s="7">
        <f t="shared" ref="U12" si="72">((T12-T11)/T11)</f>
        <v>1.4527235101485729E-2</v>
      </c>
    </row>
    <row r="13" spans="1:21" x14ac:dyDescent="0.2">
      <c r="A13" t="s">
        <v>15</v>
      </c>
      <c r="B13" t="e">
        <v>#DIV/0!</v>
      </c>
      <c r="C13" s="7" t="e">
        <f>((B13-B12)/B12)</f>
        <v>#DIV/0!</v>
      </c>
      <c r="D13">
        <v>3961.7533333333331</v>
      </c>
      <c r="E13" s="7">
        <f>((D13-D12)/D12)</f>
        <v>2.3287129292535447E-2</v>
      </c>
      <c r="F13">
        <v>3466.1270967741934</v>
      </c>
      <c r="G13" s="7">
        <f>((F13-F12)/F12)</f>
        <v>-6.8798617817319871E-2</v>
      </c>
      <c r="H13">
        <v>3373.2363333333337</v>
      </c>
      <c r="I13" s="7">
        <f>((H13-H12)/H12)</f>
        <v>-3.9180023768853791E-3</v>
      </c>
      <c r="J13">
        <v>3217.3979310344826</v>
      </c>
      <c r="K13" s="7">
        <f>((J13-J12)/J12)</f>
        <v>9.3019542549717307E-3</v>
      </c>
      <c r="L13">
        <v>2991.2860000000005</v>
      </c>
      <c r="M13" s="7">
        <f>((L13-L12)/L12)</f>
        <v>-8.1036363513771418E-3</v>
      </c>
      <c r="N13">
        <v>3009.863870967743</v>
      </c>
      <c r="O13" s="7">
        <f>((N13-N12)/N12)</f>
        <v>-2.1959824137257375E-2</v>
      </c>
      <c r="P13">
        <v>3247.6046666666666</v>
      </c>
      <c r="Q13" s="7">
        <f>((P13-P12)/P12)</f>
        <v>9.059303849632945E-2</v>
      </c>
      <c r="R13">
        <v>2346.7890000000002</v>
      </c>
      <c r="S13" s="7">
        <f>((R13-R12)/R12)</f>
        <v>0.11155411320683252</v>
      </c>
      <c r="T13">
        <v>1932.9919999999997</v>
      </c>
      <c r="U13" s="7">
        <f>((T13-T12)/T12)</f>
        <v>9.0138245383991952E-3</v>
      </c>
    </row>
    <row r="15" spans="1:21" x14ac:dyDescent="0.2">
      <c r="B15">
        <v>2022</v>
      </c>
      <c r="C15">
        <v>2021</v>
      </c>
      <c r="D15">
        <v>2020</v>
      </c>
      <c r="E15">
        <v>2019</v>
      </c>
      <c r="F15">
        <v>2018</v>
      </c>
      <c r="G15">
        <v>2017</v>
      </c>
      <c r="H15">
        <v>2016</v>
      </c>
      <c r="I15">
        <v>2015</v>
      </c>
      <c r="J15">
        <v>2014</v>
      </c>
      <c r="K15">
        <v>2013</v>
      </c>
    </row>
    <row r="16" spans="1:21" x14ac:dyDescent="0.2">
      <c r="A16" t="s">
        <v>4</v>
      </c>
      <c r="B16" s="7">
        <f>C2</f>
        <v>9.70025056246159E-3</v>
      </c>
      <c r="C16" s="8">
        <f>E2</f>
        <v>6.6135014438664071E-3</v>
      </c>
      <c r="D16" s="8">
        <f>G2</f>
        <v>-1.9384648313504046E-2</v>
      </c>
      <c r="E16" s="8">
        <f>I2</f>
        <v>-1.6209454188045373E-2</v>
      </c>
      <c r="F16" s="8">
        <f>K2</f>
        <v>-4.0751480578364835E-2</v>
      </c>
      <c r="G16" s="8">
        <f>M2</f>
        <v>-2.2694228231806245E-2</v>
      </c>
      <c r="H16" s="8">
        <f>O2</f>
        <v>6.7803819307239201E-3</v>
      </c>
      <c r="I16" s="8">
        <f t="shared" ref="I16" si="73">Q2</f>
        <v>2.0882860225894556E-2</v>
      </c>
      <c r="J16" s="8">
        <f t="shared" ref="J16" si="74">S2</f>
        <v>1.1689650034765232E-2</v>
      </c>
      <c r="K16" s="8" t="e">
        <f t="shared" ref="K16" si="75">U2</f>
        <v>#DIV/0!</v>
      </c>
      <c r="L16" s="8"/>
      <c r="M16" s="8"/>
    </row>
    <row r="17" spans="1:11" x14ac:dyDescent="0.2">
      <c r="A17" t="s">
        <v>5</v>
      </c>
      <c r="B17" s="7">
        <f t="shared" ref="B17:B27" si="76">C3</f>
        <v>-1.5909437484115652E-2</v>
      </c>
      <c r="C17" s="8">
        <f t="shared" ref="C17:C27" si="77">E3</f>
        <v>1.9474831307964745E-2</v>
      </c>
      <c r="D17" s="8">
        <f t="shared" ref="D17:D27" si="78">G3</f>
        <v>3.1204180926528321E-2</v>
      </c>
      <c r="E17" s="8">
        <f t="shared" ref="E17:E27" si="79">I3</f>
        <v>-1.5513066547652428E-2</v>
      </c>
      <c r="F17" s="8">
        <f t="shared" ref="F17:F27" si="80">K3</f>
        <v>-3.2810728425120271E-3</v>
      </c>
      <c r="G17" s="8">
        <f t="shared" ref="G17:G27" si="81">M3</f>
        <v>-1.9978306275859128E-2</v>
      </c>
      <c r="H17" s="8">
        <f t="shared" ref="H17:H27" si="82">O3</f>
        <v>2.540882878095848E-2</v>
      </c>
      <c r="I17" s="8">
        <f t="shared" ref="I17:I27" si="83">Q3</f>
        <v>1.1729153420087521E-2</v>
      </c>
      <c r="J17" s="8">
        <f t="shared" ref="J17:J27" si="84">S3</f>
        <v>4.2019075592609138E-2</v>
      </c>
      <c r="K17" s="8">
        <f t="shared" ref="K17:K27" si="85">U3</f>
        <v>1.1985131467237989E-2</v>
      </c>
    </row>
    <row r="18" spans="1:11" x14ac:dyDescent="0.2">
      <c r="A18" t="s">
        <v>6</v>
      </c>
      <c r="B18" s="7">
        <f t="shared" si="76"/>
        <v>-3.373738783304598E-2</v>
      </c>
      <c r="C18" s="8">
        <f t="shared" si="77"/>
        <v>1.5569866620710858E-2</v>
      </c>
      <c r="D18" s="8">
        <f t="shared" si="78"/>
        <v>0.13477419277922711</v>
      </c>
      <c r="E18" s="8">
        <f t="shared" si="79"/>
        <v>4.573709657526715E-3</v>
      </c>
      <c r="F18" s="8">
        <f t="shared" si="80"/>
        <v>-4.4435166964337525E-3</v>
      </c>
      <c r="G18" s="8">
        <f t="shared" si="81"/>
        <v>2.0905673554670066E-2</v>
      </c>
      <c r="H18" s="8">
        <f t="shared" si="82"/>
        <v>-6.5727583304450957E-2</v>
      </c>
      <c r="I18" s="8">
        <f t="shared" si="83"/>
        <v>6.782905546604498E-2</v>
      </c>
      <c r="J18" s="8">
        <f t="shared" si="84"/>
        <v>-9.2984453517589508E-3</v>
      </c>
      <c r="K18" s="8">
        <f t="shared" si="85"/>
        <v>1.2826383405500035E-2</v>
      </c>
    </row>
    <row r="19" spans="1:11" x14ac:dyDescent="0.2">
      <c r="A19" t="s">
        <v>7</v>
      </c>
      <c r="B19" s="7">
        <f t="shared" si="76"/>
        <v>-2.8266960833743054E-3</v>
      </c>
      <c r="C19" s="8">
        <f t="shared" si="77"/>
        <v>1.0628723825089318E-2</v>
      </c>
      <c r="D19" s="8">
        <f t="shared" si="78"/>
        <v>2.8242557569432458E-2</v>
      </c>
      <c r="E19" s="8">
        <f t="shared" si="79"/>
        <v>8.1043012032772904E-3</v>
      </c>
      <c r="F19" s="8">
        <f t="shared" si="80"/>
        <v>-2.7832570476145114E-2</v>
      </c>
      <c r="G19" s="8">
        <f t="shared" si="81"/>
        <v>-2.2165730187548655E-2</v>
      </c>
      <c r="H19" s="8">
        <f t="shared" si="82"/>
        <v>-4.1152340887970096E-2</v>
      </c>
      <c r="I19" s="8">
        <f t="shared" si="83"/>
        <v>-3.2090462186107657E-2</v>
      </c>
      <c r="J19" s="8">
        <f t="shared" si="84"/>
        <v>-3.9850994875533584E-2</v>
      </c>
      <c r="K19" s="8">
        <f t="shared" si="85"/>
        <v>9.0974534444926928E-3</v>
      </c>
    </row>
    <row r="20" spans="1:11" x14ac:dyDescent="0.2">
      <c r="A20" t="s">
        <v>8</v>
      </c>
      <c r="B20" s="7">
        <f t="shared" si="76"/>
        <v>6.054743558849783E-2</v>
      </c>
      <c r="C20" s="8">
        <f t="shared" si="77"/>
        <v>2.3438761147401618E-2</v>
      </c>
      <c r="D20" s="8">
        <f t="shared" si="78"/>
        <v>-2.7249912313995744E-2</v>
      </c>
      <c r="E20" s="8">
        <f t="shared" si="79"/>
        <v>4.6566205024771906E-2</v>
      </c>
      <c r="F20" s="8">
        <f t="shared" si="80"/>
        <v>3.4515322702137329E-2</v>
      </c>
      <c r="G20" s="8">
        <f t="shared" si="81"/>
        <v>1.5948752905119171E-2</v>
      </c>
      <c r="H20" s="8">
        <f t="shared" si="82"/>
        <v>-6.5642638837185002E-3</v>
      </c>
      <c r="I20" s="8">
        <f t="shared" si="83"/>
        <v>-2.8309106856220709E-2</v>
      </c>
      <c r="J20" s="8">
        <f t="shared" si="84"/>
        <v>-1.1612220018947607E-2</v>
      </c>
      <c r="K20" s="8">
        <f t="shared" si="85"/>
        <v>8.8721025065321181E-3</v>
      </c>
    </row>
    <row r="21" spans="1:11" x14ac:dyDescent="0.2">
      <c r="A21" t="s">
        <v>9</v>
      </c>
      <c r="B21" s="7">
        <f t="shared" si="76"/>
        <v>-2.462107778048107E-2</v>
      </c>
      <c r="C21" s="8">
        <f t="shared" si="77"/>
        <v>-1.4100051592300135E-2</v>
      </c>
      <c r="D21" s="8">
        <f t="shared" si="78"/>
        <v>-4.4611780377356143E-2</v>
      </c>
      <c r="E21" s="8">
        <f t="shared" si="79"/>
        <v>-1.1241754389895962E-2</v>
      </c>
      <c r="F21" s="8">
        <f t="shared" si="80"/>
        <v>9.1260656330792826E-3</v>
      </c>
      <c r="G21" s="8">
        <f t="shared" si="81"/>
        <v>1.0073128314413982E-2</v>
      </c>
      <c r="H21" s="8">
        <f t="shared" si="82"/>
        <v>5.4876710896334712E-3</v>
      </c>
      <c r="I21" s="8">
        <f t="shared" si="83"/>
        <v>5.2085176188350499E-2</v>
      </c>
      <c r="J21" s="8">
        <f t="shared" si="84"/>
        <v>-1.4700511782836465E-2</v>
      </c>
      <c r="K21" s="8">
        <f t="shared" si="85"/>
        <v>3.3647638881266602E-2</v>
      </c>
    </row>
    <row r="22" spans="1:11" x14ac:dyDescent="0.2">
      <c r="A22" t="s">
        <v>10</v>
      </c>
      <c r="B22" s="7">
        <f t="shared" si="76"/>
        <v>0.11232027221289478</v>
      </c>
      <c r="C22" s="8">
        <f t="shared" si="77"/>
        <v>3.8493477823568559E-2</v>
      </c>
      <c r="D22" s="8">
        <f t="shared" si="78"/>
        <v>-1.1096266985197549E-2</v>
      </c>
      <c r="E22" s="8">
        <f t="shared" si="79"/>
        <v>-1.9568090122801592E-2</v>
      </c>
      <c r="F22" s="8">
        <f t="shared" si="80"/>
        <v>-1.4004967316555296E-3</v>
      </c>
      <c r="G22" s="8">
        <f t="shared" si="81"/>
        <v>2.9197886881116204E-2</v>
      </c>
      <c r="H22" s="8">
        <f t="shared" si="82"/>
        <v>-1.7174249192552768E-2</v>
      </c>
      <c r="I22" s="8">
        <f t="shared" si="83"/>
        <v>6.1474300881763089E-2</v>
      </c>
      <c r="J22" s="8">
        <f t="shared" si="84"/>
        <v>-1.5684091806854056E-2</v>
      </c>
      <c r="K22" s="8">
        <f t="shared" si="85"/>
        <v>-2.8017065225511735E-3</v>
      </c>
    </row>
    <row r="23" spans="1:11" x14ac:dyDescent="0.2">
      <c r="A23" t="s">
        <v>11</v>
      </c>
      <c r="B23" s="7">
        <f t="shared" si="76"/>
        <v>-1.1502506895921132E-2</v>
      </c>
      <c r="C23" s="8">
        <f t="shared" si="77"/>
        <v>1.5532685393826278E-2</v>
      </c>
      <c r="D23" s="8">
        <f t="shared" si="78"/>
        <v>3.2905515041378341E-2</v>
      </c>
      <c r="E23" s="8">
        <f t="shared" si="79"/>
        <v>6.1141406479208807E-2</v>
      </c>
      <c r="F23" s="8">
        <f t="shared" si="80"/>
        <v>2.3081749803567909E-2</v>
      </c>
      <c r="G23" s="8">
        <f t="shared" si="81"/>
        <v>-2.0111008873471767E-2</v>
      </c>
      <c r="H23" s="8">
        <f t="shared" si="82"/>
        <v>8.0323736810548902E-3</v>
      </c>
      <c r="I23" s="8">
        <f t="shared" si="83"/>
        <v>0.1011737087474924</v>
      </c>
      <c r="J23" s="8">
        <f t="shared" si="84"/>
        <v>1.8888663447215643E-2</v>
      </c>
      <c r="K23" s="8">
        <f t="shared" si="85"/>
        <v>-3.0010049469733936E-3</v>
      </c>
    </row>
    <row r="24" spans="1:11" x14ac:dyDescent="0.2">
      <c r="A24" t="s">
        <v>12</v>
      </c>
      <c r="B24" s="7">
        <f t="shared" si="76"/>
        <v>2.4613661699897704E-2</v>
      </c>
      <c r="C24" s="8">
        <f t="shared" si="77"/>
        <v>-1.6642814934036208E-2</v>
      </c>
      <c r="D24" s="8">
        <f t="shared" si="78"/>
        <v>-1.0712625838615293E-2</v>
      </c>
      <c r="E24" s="8">
        <f t="shared" si="79"/>
        <v>4.2541797856048637E-4</v>
      </c>
      <c r="F24" s="8">
        <f t="shared" si="80"/>
        <v>2.8545595147110667E-2</v>
      </c>
      <c r="G24" s="8">
        <f t="shared" si="81"/>
        <v>-2.0619567458259491E-2</v>
      </c>
      <c r="H24" s="8">
        <f t="shared" si="82"/>
        <v>-1.6258603465206474E-2</v>
      </c>
      <c r="I24" s="8">
        <f t="shared" si="83"/>
        <v>2.4362010313749009E-2</v>
      </c>
      <c r="J24" s="8">
        <f t="shared" si="84"/>
        <v>3.718950131991524E-2</v>
      </c>
      <c r="K24" s="8">
        <f t="shared" si="85"/>
        <v>1.2885984465147209E-2</v>
      </c>
    </row>
    <row r="25" spans="1:11" x14ac:dyDescent="0.2">
      <c r="A25" t="s">
        <v>13</v>
      </c>
      <c r="B25" s="7">
        <f t="shared" si="76"/>
        <v>5.8469745621714836E-2</v>
      </c>
      <c r="C25" s="8">
        <f t="shared" si="77"/>
        <v>-1.0588208912338184E-2</v>
      </c>
      <c r="D25" s="8">
        <f t="shared" si="78"/>
        <v>2.6896468141357547E-2</v>
      </c>
      <c r="E25" s="8">
        <f t="shared" si="79"/>
        <v>1.2786141351118026E-2</v>
      </c>
      <c r="F25" s="8">
        <f t="shared" si="80"/>
        <v>9.90266932643496E-3</v>
      </c>
      <c r="G25" s="8">
        <f t="shared" si="81"/>
        <v>9.5767344389211286E-3</v>
      </c>
      <c r="H25" s="8">
        <f t="shared" si="82"/>
        <v>-1.230194731241682E-3</v>
      </c>
      <c r="I25" s="8">
        <f t="shared" si="83"/>
        <v>-3.8914115781763632E-2</v>
      </c>
      <c r="J25" s="8">
        <f t="shared" si="84"/>
        <v>4.1660385634974727E-2</v>
      </c>
      <c r="K25" s="8">
        <f t="shared" si="85"/>
        <v>-1.7533377708606194E-2</v>
      </c>
    </row>
    <row r="26" spans="1:11" x14ac:dyDescent="0.2">
      <c r="A26" t="s">
        <v>14</v>
      </c>
      <c r="B26" s="7">
        <f t="shared" si="76"/>
        <v>3.0203048560368376E-2</v>
      </c>
      <c r="C26" s="8">
        <f t="shared" si="77"/>
        <v>2.4292451270246877E-2</v>
      </c>
      <c r="D26" s="8">
        <f t="shared" si="78"/>
        <v>-3.0247687133139189E-2</v>
      </c>
      <c r="E26" s="8">
        <f t="shared" si="79"/>
        <v>-1.6222168576652221E-2</v>
      </c>
      <c r="F26" s="8">
        <f t="shared" si="80"/>
        <v>3.9507931337000916E-2</v>
      </c>
      <c r="G26" s="8">
        <f t="shared" si="81"/>
        <v>2.4086455829857124E-2</v>
      </c>
      <c r="H26" s="8">
        <f t="shared" si="82"/>
        <v>5.3799963953849977E-2</v>
      </c>
      <c r="I26" s="8">
        <f t="shared" si="83"/>
        <v>1.0391531057137427E-2</v>
      </c>
      <c r="J26" s="8">
        <f t="shared" si="84"/>
        <v>3.2209379053326874E-2</v>
      </c>
      <c r="K26" s="8">
        <f t="shared" si="85"/>
        <v>1.4527235101485729E-2</v>
      </c>
    </row>
    <row r="27" spans="1:11" x14ac:dyDescent="0.2">
      <c r="A27" t="s">
        <v>15</v>
      </c>
      <c r="B27" s="7" t="e">
        <f t="shared" si="76"/>
        <v>#DIV/0!</v>
      </c>
      <c r="C27" s="8">
        <f t="shared" si="77"/>
        <v>2.3287129292535447E-2</v>
      </c>
      <c r="D27" s="8">
        <f t="shared" si="78"/>
        <v>-6.8798617817319871E-2</v>
      </c>
      <c r="E27" s="8">
        <f t="shared" si="79"/>
        <v>-3.9180023768853791E-3</v>
      </c>
      <c r="F27" s="8">
        <f t="shared" si="80"/>
        <v>9.3019542549717307E-3</v>
      </c>
      <c r="G27" s="8">
        <f t="shared" si="81"/>
        <v>-8.1036363513771418E-3</v>
      </c>
      <c r="H27" s="8">
        <f t="shared" si="82"/>
        <v>-2.1959824137257375E-2</v>
      </c>
      <c r="I27" s="8">
        <f t="shared" si="83"/>
        <v>9.059303849632945E-2</v>
      </c>
      <c r="J27" s="8">
        <f t="shared" si="84"/>
        <v>0.11155411320683252</v>
      </c>
      <c r="K27" s="8">
        <f t="shared" si="85"/>
        <v>9.0138245383991952E-3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5989E-EAB9-294A-90EC-EE04C136992C}">
  <dimension ref="A6:J16"/>
  <sheetViews>
    <sheetView workbookViewId="0">
      <selection activeCell="E15" sqref="E15"/>
    </sheetView>
  </sheetViews>
  <sheetFormatPr baseColWidth="10" defaultRowHeight="16" x14ac:dyDescent="0.2"/>
  <cols>
    <col min="4" max="4" width="12.1640625" bestFit="1" customWidth="1"/>
    <col min="5" max="5" width="11.5" bestFit="1" customWidth="1"/>
    <col min="6" max="6" width="12.1640625" bestFit="1" customWidth="1"/>
    <col min="7" max="7" width="12.5" bestFit="1" customWidth="1"/>
    <col min="8" max="8" width="11.1640625" bestFit="1" customWidth="1"/>
    <col min="10" max="10" width="13.6640625" bestFit="1" customWidth="1"/>
  </cols>
  <sheetData>
    <row r="6" spans="1:10" x14ac:dyDescent="0.2">
      <c r="A6" t="s">
        <v>37</v>
      </c>
      <c r="B6" t="s">
        <v>38</v>
      </c>
      <c r="C6" t="s">
        <v>39</v>
      </c>
    </row>
    <row r="7" spans="1:10" x14ac:dyDescent="0.2">
      <c r="A7">
        <v>2013</v>
      </c>
      <c r="B7">
        <v>1857.391019736843</v>
      </c>
      <c r="H7" s="7"/>
    </row>
    <row r="8" spans="1:10" x14ac:dyDescent="0.2">
      <c r="A8">
        <v>2014</v>
      </c>
      <c r="B8">
        <v>1952.7925000000005</v>
      </c>
      <c r="C8" s="7">
        <f>((B8-B7)/B7)</f>
        <v>5.136316437918069E-2</v>
      </c>
    </row>
    <row r="9" spans="1:10" x14ac:dyDescent="0.2">
      <c r="A9">
        <v>2015</v>
      </c>
      <c r="B9">
        <v>2666.8920394736792</v>
      </c>
      <c r="C9" s="7">
        <f t="shared" ref="C9:C16" si="0">((B9-B8)/B8)</f>
        <v>0.36568121778103846</v>
      </c>
    </row>
    <row r="10" spans="1:10" x14ac:dyDescent="0.2">
      <c r="A10">
        <v>2016</v>
      </c>
      <c r="B10">
        <v>3049.5944078947409</v>
      </c>
      <c r="C10" s="7">
        <f t="shared" si="0"/>
        <v>0.14350126017721715</v>
      </c>
    </row>
    <row r="11" spans="1:10" x14ac:dyDescent="0.2">
      <c r="A11">
        <v>2017</v>
      </c>
      <c r="B11">
        <v>2941.0662828947352</v>
      </c>
      <c r="C11" s="7">
        <f t="shared" si="0"/>
        <v>-3.5587724295089822E-2</v>
      </c>
    </row>
    <row r="12" spans="1:10" x14ac:dyDescent="0.2">
      <c r="A12">
        <v>2018</v>
      </c>
      <c r="B12">
        <v>2907.7724671052629</v>
      </c>
      <c r="C12" s="7">
        <f t="shared" si="0"/>
        <v>-1.1320321470858857E-2</v>
      </c>
      <c r="E12" s="10"/>
      <c r="J12" s="11"/>
    </row>
    <row r="13" spans="1:10" x14ac:dyDescent="0.2">
      <c r="A13">
        <v>2019</v>
      </c>
      <c r="B13">
        <v>3259.325296052632</v>
      </c>
      <c r="C13" s="7">
        <f t="shared" si="0"/>
        <v>0.120901079064603</v>
      </c>
      <c r="F13" s="10"/>
      <c r="G13" s="10"/>
      <c r="H13" s="10"/>
      <c r="J13" s="10"/>
    </row>
    <row r="14" spans="1:10" x14ac:dyDescent="0.2">
      <c r="A14">
        <v>2020</v>
      </c>
      <c r="B14">
        <v>3716.7525657894785</v>
      </c>
      <c r="C14" s="7">
        <f t="shared" si="0"/>
        <v>0.14034415966115335</v>
      </c>
    </row>
    <row r="15" spans="1:10" x14ac:dyDescent="0.2">
      <c r="A15">
        <v>2021</v>
      </c>
      <c r="B15">
        <v>3704.8776644736836</v>
      </c>
      <c r="C15" s="7">
        <f t="shared" si="0"/>
        <v>-3.194966871105806E-3</v>
      </c>
    </row>
    <row r="16" spans="1:10" x14ac:dyDescent="0.2">
      <c r="A16">
        <v>2022</v>
      </c>
      <c r="B16">
        <v>4134.8438157894734</v>
      </c>
      <c r="C16" s="7">
        <f>((B16-B15)/B15)</f>
        <v>0.11605407526374316</v>
      </c>
    </row>
  </sheetData>
  <sortState xmlns:xlrd2="http://schemas.microsoft.com/office/spreadsheetml/2017/richdata2" ref="A7:B16">
    <sortCondition ref="A7:A16"/>
  </sortState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Hoja4</vt:lpstr>
      <vt:lpstr>Datos trm</vt:lpstr>
      <vt:lpstr>Tasas meses</vt:lpstr>
      <vt:lpstr>Tasas anuales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2022-10-31T12:48:39Z</dcterms:created>
  <dcterms:modified xsi:type="dcterms:W3CDTF">2023-09-12T19:54:51Z</dcterms:modified>
</cp:coreProperties>
</file>